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0.xml" ContentType="application/vnd.openxmlformats-officedocument.drawing+xml"/>
  <Override PartName="/xl/worksheets/sheet31.xml" ContentType="application/vnd.openxmlformats-officedocument.spreadsheetml.worksheet+xml"/>
  <Override PartName="/xl/drawings/drawing31.xml" ContentType="application/vnd.openxmlformats-officedocument.drawing+xml"/>
  <Override PartName="/xl/worksheets/sheet32.xml" ContentType="application/vnd.openxmlformats-officedocument.spreadsheetml.worksheet+xml"/>
  <Override PartName="/xl/drawings/drawing32.xml" ContentType="application/vnd.openxmlformats-officedocument.drawing+xml"/>
  <Override PartName="/xl/worksheets/sheet33.xml" ContentType="application/vnd.openxmlformats-officedocument.spreadsheetml.worksheet+xml"/>
  <Override PartName="/xl/drawings/drawing33.xml" ContentType="application/vnd.openxmlformats-officedocument.drawing+xml"/>
  <Override PartName="/xl/worksheets/sheet34.xml" ContentType="application/vnd.openxmlformats-officedocument.spreadsheetml.worksheet+xml"/>
  <Override PartName="/xl/drawings/drawing34.xml" ContentType="application/vnd.openxmlformats-officedocument.drawing+xml"/>
  <Override PartName="/xl/worksheets/sheet35.xml" ContentType="application/vnd.openxmlformats-officedocument.spreadsheetml.worksheet+xml"/>
  <Override PartName="/xl/drawings/drawing35.xml" ContentType="application/vnd.openxmlformats-officedocument.drawing+xml"/>
  <Override PartName="/xl/worksheets/sheet36.xml" ContentType="application/vnd.openxmlformats-officedocument.spreadsheetml.worksheet+xml"/>
  <Override PartName="/xl/drawings/drawing36.xml" ContentType="application/vnd.openxmlformats-officedocument.drawing+xml"/>
  <Override PartName="/xl/worksheets/sheet37.xml" ContentType="application/vnd.openxmlformats-officedocument.spreadsheetml.worksheet+xml"/>
  <Override PartName="/xl/drawings/drawing37.xml" ContentType="application/vnd.openxmlformats-officedocument.drawing+xml"/>
  <Override PartName="/xl/worksheets/sheet38.xml" ContentType="application/vnd.openxmlformats-officedocument.spreadsheetml.worksheet+xml"/>
  <Override PartName="/xl/drawings/drawing38.xml" ContentType="application/vnd.openxmlformats-officedocument.drawing+xml"/>
  <Override PartName="/xl/worksheets/sheet39.xml" ContentType="application/vnd.openxmlformats-officedocument.spreadsheetml.worksheet+xml"/>
  <Override PartName="/xl/drawings/drawing39.xml" ContentType="application/vnd.openxmlformats-officedocument.drawing+xml"/>
  <Override PartName="/xl/worksheets/sheet40.xml" ContentType="application/vnd.openxmlformats-officedocument.spreadsheetml.worksheet+xml"/>
  <Override PartName="/xl/drawings/drawing40.xml" ContentType="application/vnd.openxmlformats-officedocument.drawing+xml"/>
  <Override PartName="/xl/worksheets/sheet41.xml" ContentType="application/vnd.openxmlformats-officedocument.spreadsheetml.worksheet+xml"/>
  <Override PartName="/xl/drawings/drawing41.xml" ContentType="application/vnd.openxmlformats-officedocument.drawing+xml"/>
  <Override PartName="/xl/worksheets/sheet42.xml" ContentType="application/vnd.openxmlformats-officedocument.spreadsheetml.worksheet+xml"/>
  <Override PartName="/xl/drawings/drawing42.xml" ContentType="application/vnd.openxmlformats-officedocument.drawing+xml"/>
  <Override PartName="/xl/worksheets/sheet43.xml" ContentType="application/vnd.openxmlformats-officedocument.spreadsheetml.worksheet+xml"/>
  <Override PartName="/xl/drawings/drawing43.xml" ContentType="application/vnd.openxmlformats-officedocument.drawing+xml"/>
  <Override PartName="/xl/worksheets/sheet44.xml" ContentType="application/vnd.openxmlformats-officedocument.spreadsheetml.worksheet+xml"/>
  <Override PartName="/xl/drawings/drawing44.xml" ContentType="application/vnd.openxmlformats-officedocument.drawing+xml"/>
  <Override PartName="/xl/worksheets/sheet45.xml" ContentType="application/vnd.openxmlformats-officedocument.spreadsheetml.worksheet+xml"/>
  <Override PartName="/xl/drawings/drawing45.xml" ContentType="application/vnd.openxmlformats-officedocument.drawing+xml"/>
  <Override PartName="/xl/worksheets/sheet46.xml" ContentType="application/vnd.openxmlformats-officedocument.spreadsheetml.worksheet+xml"/>
  <Override PartName="/xl/drawings/drawing46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userName="pc" reservationPassword="0"/>
  <workbookPr/>
  <bookViews>
    <workbookView xWindow="240" yWindow="120" windowWidth="14940" windowHeight="9225" activeTab="0"/>
  </bookViews>
  <sheets>
    <sheet name="Rekapitulace" sheetId="1" r:id="rId1"/>
    <sheet name="D1_D1_1_01_UN_SO 01" sheetId="2" r:id="rId2"/>
    <sheet name="1_D1_1_01_UN_SO 101.1_SO 101.1a" sheetId="3" r:id="rId3"/>
    <sheet name="1_D1_1_01_UN_SO 101.1_SO 101.1b" sheetId="4" r:id="rId4"/>
    <sheet name="D1_D1_1_01_UN_SO 101.2" sheetId="5" r:id="rId5"/>
    <sheet name="D1_D1_1_01_UN_SO 403" sheetId="6" r:id="rId6"/>
    <sheet name="D1_D1_1_01_UN_SO 801" sheetId="7" r:id="rId7"/>
    <sheet name="D1_D1_1_01_UN_SO 901" sheetId="8" r:id="rId8"/>
    <sheet name="D1_D1_1_02_NN_SO 01" sheetId="9" r:id="rId9"/>
    <sheet name="D1_D1_2_01_UN_SO 01" sheetId="10" r:id="rId10"/>
    <sheet name="1_D1_2_01_UN_SO 102.1_SO 102.1a" sheetId="11" r:id="rId11"/>
    <sheet name="1_D1_2_01_UN_SO 102.1_SO 102.1b" sheetId="12" r:id="rId12"/>
    <sheet name="1_D1_2_01_UN_SO 102.1_SO 102.1c" sheetId="13" r:id="rId13"/>
    <sheet name="D1_D1_2_01_UN_SO 102.2" sheetId="14" r:id="rId14"/>
    <sheet name="D1_D1_2_01_UN_SO 301.4" sheetId="15" r:id="rId15"/>
    <sheet name="D1_D1_2_01_UN_SO 801" sheetId="16" r:id="rId16"/>
    <sheet name="D1_D1_2_01_UN_SO 901" sheetId="17" r:id="rId17"/>
    <sheet name="D1_D1_2_02_NN_SO 01" sheetId="18" r:id="rId18"/>
    <sheet name="D1_D1_2_02_NN_SO 802" sheetId="19" r:id="rId19"/>
    <sheet name="D1_D1_2_02_NN_SO102.1.d" sheetId="20" r:id="rId20"/>
    <sheet name="D1_D1_3_01_UN_SO 01" sheetId="21" r:id="rId21"/>
    <sheet name="1_D1_3_01_UN_SO 103.1_SO 103.1a" sheetId="22" r:id="rId22"/>
    <sheet name="1_D1_3_01_UN_SO 103.1_SO 103.1b" sheetId="23" r:id="rId23"/>
    <sheet name="1_D1_3_01_UN_SO 103.2_SO 103.2a" sheetId="24" r:id="rId24"/>
    <sheet name="1_D1_3_01_UN_SO 103.2_SO 103.2b" sheetId="25" r:id="rId25"/>
    <sheet name="D1_D1_3_01_UN_SO 103.3" sheetId="26" r:id="rId26"/>
    <sheet name="1_UN_SO 203_SO 203.1_SO 203.1.1" sheetId="27" r:id="rId27"/>
    <sheet name="1_UN_SO 203_SO 203.1_SO 203.1.2" sheetId="28" r:id="rId28"/>
    <sheet name="1_UN_SO 203_SO 203.2_SO 203.2.1" sheetId="29" r:id="rId29"/>
    <sheet name="1_UN_SO 203_SO 203.2_SO 203.2.2" sheetId="30" r:id="rId30"/>
    <sheet name="1_UN_SO 203_SO 203.3_SO 203.3.1" sheetId="31" r:id="rId31"/>
    <sheet name="1_UN_SO 203_SO 203.3_SO 203.3.2" sheetId="32" r:id="rId32"/>
    <sheet name="1_UN_SO 203_SO 203.4_SO 203.4.1" sheetId="33" r:id="rId33"/>
    <sheet name="1_UN_SO 203_SO 203.4_SO 203.4.2" sheetId="34" r:id="rId34"/>
    <sheet name="1_UN_SO 203_SO 203.5_SO 203.5.1" sheetId="35" r:id="rId35"/>
    <sheet name="1_UN_SO 203_SO 203.5_SO 203.5.2" sheetId="36" r:id="rId36"/>
    <sheet name="D1_D1_3_01_UN_SO 301_SO301.1" sheetId="37" r:id="rId37"/>
    <sheet name="D1_D1_3_01_UN_SO 301_SO301.2" sheetId="38" r:id="rId38"/>
    <sheet name="D1_D1_3_01_UN_SO 301_SO301.3" sheetId="39" r:id="rId39"/>
    <sheet name="D1_D1_3_01_UN_SO 401" sheetId="40" r:id="rId40"/>
    <sheet name="D1_D1_3_01_UN_SO 801" sheetId="41" r:id="rId41"/>
    <sheet name="D1_D1_3_01_UN_SO 901" sheetId="42" r:id="rId42"/>
    <sheet name="D1_D1_3_02_NN_SO 01" sheetId="43" r:id="rId43"/>
    <sheet name="D1_D1_3_02_NN_SO 103.1" sheetId="44" r:id="rId44"/>
    <sheet name="D1_D1_3_02_NN_SO 103.2" sheetId="45" r:id="rId45"/>
    <sheet name="D1_D1_3_02_NN_SO 103.3" sheetId="46" r:id="rId46"/>
  </sheets>
  <definedNames/>
  <calcPr/>
  <webPublishing/>
</workbook>
</file>

<file path=xl/sharedStrings.xml><?xml version="1.0" encoding="utf-8"?>
<sst xmlns="http://schemas.openxmlformats.org/spreadsheetml/2006/main" count="13137" uniqueCount="1286">
  <si>
    <t>Firma: HK</t>
  </si>
  <si>
    <t>Rekapitulace ceny</t>
  </si>
  <si>
    <t>Stavba: A010_21_12_8 - PD pro II. etapu cyklostezky Bečva – Vlára – Váh na území obcí Hornolidečska</t>
  </si>
  <si>
    <t xml:space="preserve">Varianta: ZŘ - 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</si>
  <si>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</si>
  <si>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</si>
  <si>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</si>
  <si>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</si>
  <si>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</si>
  <si>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</si>
  <si>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</si>
  <si>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ASPE10</t>
  </si>
  <si>
    <t>S</t>
  </si>
  <si>
    <t>Soupis prací objektu</t>
  </si>
  <si>
    <t xml:space="preserve">Stavba: </t>
  </si>
  <si>
    <t>A010_21_12_8</t>
  </si>
  <si>
    <t>PD pro II. etapu cyklostezky Bečva – Vlára – Váh na území obcí Hornolidečska</t>
  </si>
  <si>
    <t>O</t>
  </si>
  <si>
    <t>Objekt:</t>
  </si>
  <si>
    <t>D1</t>
  </si>
  <si>
    <t>D1 - CYKLOSTEZKY NA ÚZEMÍ HORNOLIDEČSKA</t>
  </si>
  <si>
    <t>O1</t>
  </si>
  <si>
    <t>D1_1</t>
  </si>
  <si>
    <t>D1.1 - KATASTRÁLNÍ ÚZEMÍ VALAŠSKÉ PŘÍKAZY</t>
  </si>
  <si>
    <t>O2</t>
  </si>
  <si>
    <t>01_UN</t>
  </si>
  <si>
    <t>UZNATELNÉ NÁKLADY - DLE PRAVIDEL SFDI</t>
  </si>
  <si>
    <t>O3</t>
  </si>
  <si>
    <t>Rozpočet:</t>
  </si>
  <si>
    <t>0,00</t>
  </si>
  <si>
    <t>15,00</t>
  </si>
  <si>
    <t>21,00</t>
  </si>
  <si>
    <t>3</t>
  </si>
  <si>
    <t>2</t>
  </si>
  <si>
    <t>SO 01</t>
  </si>
  <si>
    <t>VŠEOBECNÉ POLOŽKY</t>
  </si>
  <si>
    <t>Typ</t>
  </si>
  <si>
    <t>0</t>
  </si>
  <si>
    <t>Poř. číslo</t>
  </si>
  <si>
    <t>1</t>
  </si>
  <si>
    <t>Kód položky</t>
  </si>
  <si>
    <t>Varianta</t>
  </si>
  <si>
    <t>Název položky</t>
  </si>
  <si>
    <t>4</t>
  </si>
  <si>
    <t>MJ</t>
  </si>
  <si>
    <t>5</t>
  </si>
  <si>
    <t>Množství</t>
  </si>
  <si>
    <t>6</t>
  </si>
  <si>
    <t>Jednotková cena</t>
  </si>
  <si>
    <t>Jednotková</t>
  </si>
  <si>
    <t>9</t>
  </si>
  <si>
    <t>Celkem</t>
  </si>
  <si>
    <t>10</t>
  </si>
  <si>
    <t>Cenová soustava</t>
  </si>
  <si>
    <t>11</t>
  </si>
  <si>
    <t xml:space="preserve">  D1_1</t>
  </si>
  <si>
    <t xml:space="preserve">    01_UN</t>
  </si>
  <si>
    <t xml:space="preserve">      SO 01</t>
  </si>
  <si>
    <t>SD</t>
  </si>
  <si>
    <t>Všeobecné konstrukce a práce</t>
  </si>
  <si>
    <t>P</t>
  </si>
  <si>
    <t>02620</t>
  </si>
  <si>
    <t/>
  </si>
  <si>
    <t>ZKOUŠENÍ KONSTRUKCÍ A PRACÍ NEZÁVISLOU ZKUŠEBNOU</t>
  </si>
  <si>
    <t>KPL</t>
  </si>
  <si>
    <t>2020_OTSKP</t>
  </si>
  <si>
    <t>PP</t>
  </si>
  <si>
    <t>provedení potřebných zkoušek a revizí v průběhu realizace stavby  
vyjma zkoušek uvedených v položkách jednotlivých rozpočtů stavebních objektů</t>
  </si>
  <si>
    <t>VV</t>
  </si>
  <si>
    <t>1=1,000 [A]</t>
  </si>
  <si>
    <t>TS</t>
  </si>
  <si>
    <t>zahrnuje veškeré náklady spojené s objednatelem požadovanými zkouškami</t>
  </si>
  <si>
    <t>02730</t>
  </si>
  <si>
    <t>POMOC PRÁCE ZŘÍZ NEBO ZAJIŠŤ OCHRANU INŽENÝRSKÝCH SÍTÍ</t>
  </si>
  <si>
    <t>Poplatky správcům za vytyčení IS a odborný dozor při provádění IS.  
Ověření průběhu IS kopanými sondami.  
Zhotovitel zajistí ochranu a zajištění stávajících nebo nových kabelů a potrubí ve výkopu, proti jejich poškození nebo odcizení  
"Zhotovitel zajistí aktualizaci vyjádření majitelů všech stávajících inženýrských sítí"</t>
  </si>
  <si>
    <t>zahrnuje veškeré náklady spojené s objednatelem požadovanými zařízeními</t>
  </si>
  <si>
    <t>02910</t>
  </si>
  <si>
    <t>A</t>
  </si>
  <si>
    <t>OSTATNÍ POŽADAVKY - ZEMĚMĚŘIČSKÁ MĚŘENÍ</t>
  </si>
  <si>
    <t>Zaměření skutečného provedení stavby vč. geometrických plánů  
Geodetické zaměření skutečného provedení stavby bude provedeno a ověřeno oprávněnými osobami podle zák. č. 200/1994 Sb., o zeměměřictví a o změně a doplnění některých zákonů souvisejících s jeho zavedením, ve znění pozdějších předpisů. Zhotovitel předá objednateli doklady o vytýčení stavby a pro zápis do katastru nemovitostí   
Geometrický plán (s grafickou částí, technickou zprávou, seznamem souřadnic) dokončené stavby v 6 tištěných ověřených vyhotoveních s razítkem úředně oprávněného zeměměřičského inženýra a 1x v digitální podobě;</t>
  </si>
  <si>
    <t>zahrnuje veškeré náklady spojené s objednatelem požadovanými pracemi,   
- pro stanovení orientační investorské ceny určete jednotkovou cenu jako 1% odhadované ceny stavby</t>
  </si>
  <si>
    <t>03100</t>
  </si>
  <si>
    <t>ZAŘÍZENÍ STAVENIŠTĚ - ZŘÍZENÍ, PROVOZ, DEMONTÁŽ</t>
  </si>
  <si>
    <t>Zázemí pro zaměstnance zhotovitele stavby v místě stavby,sklady stavebního a demontovaného materiálu, napojení staveniště na rozvod energií.  
Umístění ZS a všechny náležitosti k jeho provozu jsou v režii zhotovitele a budou odsouhlaseny investorem stavby,</t>
  </si>
  <si>
    <t>zahrnuje objednatelem povolené náklady na pořízení (event. pronájem), provozování, udržování a likvidaci zhotovitelova zařízení</t>
  </si>
  <si>
    <t>SO 101.1</t>
  </si>
  <si>
    <t>CYKLOSTEZKA VALAŠSKÉ PŘÍKAZY</t>
  </si>
  <si>
    <t>O4</t>
  </si>
  <si>
    <t>SO 101.1a</t>
  </si>
  <si>
    <t>Cyklostezka Valašské Příkazy</t>
  </si>
  <si>
    <t xml:space="preserve">      SO 101.1</t>
  </si>
  <si>
    <t xml:space="preserve">        SO 101.1a</t>
  </si>
  <si>
    <t>014102</t>
  </si>
  <si>
    <t>a</t>
  </si>
  <si>
    <t>POPLATKY ZA SKLÁDKU</t>
  </si>
  <si>
    <t>T</t>
  </si>
  <si>
    <t>Zemina a kamení (17 05 04) .Příslušná skládka bude odsouhlasena investorem. Investor požaduje k fakturaci této položky doložit vážní lístky ze skládky a doklad o úhradě poplatku za skládku za uvedený materiál z této stavby.</t>
  </si>
  <si>
    <t>Počítaná hmotnost 2,0t/m3. Objem z položek:     
Objem*přepočet na tuny   
Položka č. 123738  
(352-207-26,4)*2,0=237,200 [A] 
Položka č. 131738 a 132 738 
(21,60+28,80)*2,0=100,800 [B] 
Položka č. 113328 
174,03*2,0=348,060 [C] 
Položka č. 121108 
(153,60-50)*2,0=207,200 [D] 
Celkem: A+B+C+D=893,260 [E]</t>
  </si>
  <si>
    <t>zahrnuje veškeré poplatky provozovateli skládky související s uložením odpadu na skládce.</t>
  </si>
  <si>
    <t>34</t>
  </si>
  <si>
    <t>b</t>
  </si>
  <si>
    <t>Asfaltové směsi (17 03 02) Příslušná skládka bude odsouhlasena investorem.  Investor požaduje k fakturaci této položky doložit vážní lístky ze skládky a doklad o úhradě poplatku za skládku za uvedený materiál z této stavby.</t>
  </si>
  <si>
    <t>Počítaná hmotnost 2,4t/m3. Objem z položek:     
Objem*přepočet na tuny   
Položka č. 113138  
87,15*2,40=209,160 [A] 
Celkem: A=209,160 [B]</t>
  </si>
  <si>
    <t>Zemní práce</t>
  </si>
  <si>
    <t>16</t>
  </si>
  <si>
    <t>113138</t>
  </si>
  <si>
    <t>ODSTRANĚNÍ KRYTU ZPEVNĚNÝCH PLOCH S ASFALT POJIVEM, ODVOZ DO 20KM</t>
  </si>
  <si>
    <t>M3</t>
  </si>
  <si>
    <t>Výkresové přílohy dle zadávací dokumentace 
SO 101 cyklostezka Valašské Příkazy 
Parametry, provedení dle zadávací dokumentace. Včetně příslušných zkoušek dle ZTKP, TKP, TP a ČSN. 
Příslušné rozměry (délka * šířka) byla  změřená pomocí Autocadu. 
(337+102+142)*0,15=87,150 [A] 
Celkem: A=87,150 [B]</t>
  </si>
  <si>
    <t>Položka zahrnuje veškerou manipulaci s vybouranou sutí a s vybouranými hmotami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</si>
  <si>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17</t>
  </si>
  <si>
    <t>113328</t>
  </si>
  <si>
    <t>ODSTRAN PODKL ZPEVNĚNÝCH PLOCH Z KAMENIVA NESTMEL, ODVOZ DO 20KM</t>
  </si>
  <si>
    <t>Výkresové přílohy dle zadávací dokumentace 
SO 101 cyklostezka Valašské Příkazy 
Parametry, provedení dle zadávací dokumentace. Včetně příslušných zkoušek dle ZTKP, TKP, TP a ČSN. 
Příslušné rozměry (délka * šířka) byla  změřená pomocí Autocadu. 
(337+102+142)*0,3=174,300 [A] 
Celkem: A=174,300 [B]</t>
  </si>
  <si>
    <t>30</t>
  </si>
  <si>
    <t>121108</t>
  </si>
  <si>
    <t>SEJMUTÍ ORNICE NEBO LESNÍ PŮDY S ODVOZEM DO 20KM</t>
  </si>
  <si>
    <t>Výkresové přílohy dle zadávací dokumentace 
SO 101 cyklostezka Valašské Příkazy 
Parametry, provedení dle zadávací dokumentace. Včetně příslušných zkoušek dle ZTKP, TKP, TP a ČSN. 
Příslušné rozměry (délka * šířka) byla  změřená pomocí Autocadu..   
(733+131+247+110+315)*0,1=153,600 [A] 
Celkem: A=153,600 [B]</t>
  </si>
  <si>
    <t>položka zahrnuje sejmutí ornice bez ohledu na tloušťku vrstvy a její vodorovnou dopravu nezahrnuje uložení na trvalou skládku</t>
  </si>
  <si>
    <t>18</t>
  </si>
  <si>
    <t>123738</t>
  </si>
  <si>
    <t>ODKOP PRO SPOD STAVBU SILNIC A ŽELEZNIC TŘ. I, ODVOZ DO 20KM</t>
  </si>
  <si>
    <t>Výkresové přílohy dle zadávací dokumentace 
SO 101 cyklostezka Valašské Příkazy 
Parametry, provedení dle zadávací dokumentace. Včetně příslušných zkoušek dle ZTKP, TKP, TP a ČSN. 
Příslušné rozměry (délka * šířka) byla  změřená pomocí Autocadu. 
168+21+33+17+74+19+20=352,000 [A]</t>
  </si>
  <si>
    <t>položka zahrnuje:  
- vodorovná a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štětových stěn)  
- úpravu, ochranu a očištění dna, základové spáry, stěn a svahů  
- zhutnění podloží, případně i svahů vč. svahování  
- zřízení stupňů v podloží a lavic na svazích, není-li pro tyto práce zřízena samostatná položka  
- udržování výkopiště a jeho ochrana proti vodě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</si>
  <si>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31</t>
  </si>
  <si>
    <t>131738</t>
  </si>
  <si>
    <t>HLOUBENÍ JAM ZAPAŽ I NEPAŽ TŘ. I, ODVOZ DO 20KM</t>
  </si>
  <si>
    <t>Výkresové přílohy dle zadávací dokumentace 
SO 101 cyklostezka Valašské Příkazy 
Parametry, provedení dle zadávací dokumentace. Včetně příslušných zkoušek dle ZTKP, TKP, TP a ČSN. 
Příslušné rozměry (délka * šířka) byla  změřená pomocí Autocadu. 
(délka*pr.šířka*pr.výška)  
Výkop pro UV vyústění 
1,2*1,2*1,5*10=21,600 [A]</t>
  </si>
  <si>
    <t>položka zahrnuje:  
- vodorovná a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 
pol. 1151,2)  
- potřebné snížení hladiny podzemní vody  
- těžení a rozpojování jednotlivých balvanů  
- vytahování a nošení výkopku  
- svahování a přesvah. svahů do konečného tvaru, výměna hornin v podloží a v pláni  
znehodnocené klimatickými vlivy  
- ruční vykopávky, odstranění kořenů a napadávek  
- pažení, vzepření a rozepření vč. přepažování (vyjma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 
položce č.0141**</t>
  </si>
  <si>
    <t>32</t>
  </si>
  <si>
    <t>132738</t>
  </si>
  <si>
    <t>HLOUBENÍ RÝH ŠÍŘ DO 2M PAŽ I NEPAŽ TŘ. I, ODVOZ DO 20KM</t>
  </si>
  <si>
    <t>Výkresové přílohy dle zadávací dokumentace 
SO 101 cyklostezka Valašské Příkazy 
Parametry, provedení dle zadávací dokumentace. Včetně příslušných zkoušek dle ZTKP, TKP, TP a ČSN. 
Příslušné rozměry (délka * šířka) byla  změřená pomocí Autocadu. 
(délka*pr.šířka*pr.výška)  
Výkop pro UV vyústění 
1,2*0,4*6*10=28,800 [A]</t>
  </si>
  <si>
    <t>29</t>
  </si>
  <si>
    <t>17110</t>
  </si>
  <si>
    <t>ULOŽENÍ SYPANINY DO NÁSYPŮ SE ZHUTNĚNÍM</t>
  </si>
  <si>
    <t>Výkresové přílohy dle zadávací dokumentace 
SO 101 cyklostezka Valašské Příkazy 
Parametry, provedení dle zadávací dokumentace. Včetně příslušných zkoušek dle ZTKP, TKP, TP a ČSN. 
Příslušné rozměry (délka * šířka) byla  změřená pomocí Autocadu. 
93+1+74+19+20=207,000 [A]</t>
  </si>
  <si>
    <t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a výplň jam a prohlubní v podloží  
- úprava, očištění, ochrana a zhutnění podloží  
- svahování, hutnění a uzavírání povrchů svahů  
- zřízení lavic na svazích  
- udržování úložiště a jeho ochrana proti vodě  
- odvedení nebo obvedení vody v okolí úložiště a v úložišti  
- veškeré  pomocné konstrukce umožňující provedení  zemní konstrukce  (příjezdy,  sjezdy, nájezdy, lešení, podpěrné konstrukce, přemostění, zpevněné plochy, zakrytí a pod.)</t>
  </si>
  <si>
    <t>20</t>
  </si>
  <si>
    <t>17310</t>
  </si>
  <si>
    <t>ZEMNÍ KRAJNICE A DOSYPÁVKY SE ZHUTNĚNÍM</t>
  </si>
  <si>
    <t>Výkresové přílohy dle zadávací dokumentace 
SO 101 cyklostezka Valašské Příkazy 
Parametry, provedení dle zadávací dokumentace. Včetně příslušných zkoušek dle ZTKP, TKP, TP a ČSN. 
Příslušné rozměry (délka * šířka) byla  změřená pomocí Autocadu. 
11+1,4+3+2+5+2+2=26,400 [A] 
Celkem: A=26,400 [B]</t>
  </si>
  <si>
    <t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 
- svahování, hutnění a uzavírání povrchů svahů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</si>
  <si>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33</t>
  </si>
  <si>
    <t>17481</t>
  </si>
  <si>
    <t>ZÁSYP JAM A RÝH Z NAKUPOVANÝCH MATERIÁLŮ</t>
  </si>
  <si>
    <t>Výkresové přílohy dle zadávací dokumentace 
SO 101 cyklostezka Valašské Příkazy 
Parametry, provedení dle zadávací dokumentace. Včetně příslušných zkoušek dle ZTKP, TKP, TP a ČSN. 
Příslušné rozměry (délka * šířka) byla  změřená pomocí Autocadu. 
Zásyp uličních vpustí 
((1,2*1,2*1,5)-(0,55*0,55*1,2))*10=17,970 [A] 
Zásyp vyústění uličních vpustí 
((1,2*0,4)-(3,14*0,075*0,075))*6*10=27,740 [B] 
Celkem: A+B=45,710 [C]</t>
  </si>
  <si>
    <t>položka zahrnuje:  
- kompletní provedení zemní konstrukce včetně nákupu a dopravy materiálu dle zadávací  
dokumentace  
- úprava  ukládaného  materiálu  vlhčením,  tříděním,  promícháním  nebo  vysoušením,  příp. jiné úpravy za účelem zlepšení jeho  mech. vlastností  
- hutnění i různé míry hutnění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udržování úložiště a jeho ochrana proti vodě  
- odvedení nebo obvedení vody v okolí úložiště a v úložišti  
- veškeré  pomocné konstrukce umožňující provedení  zemní konstrukce  (příjezdy,  sjezdy, nájezdy, lešení, podpěrné konstrukce, přemostění, zpevněné plochy, zakrytí a pod.)</t>
  </si>
  <si>
    <t>19</t>
  </si>
  <si>
    <t>18110</t>
  </si>
  <si>
    <t>ÚPRAVA PLÁNĚ SE ZHUTNĚNÍM V HORNINĚ TŘ. I</t>
  </si>
  <si>
    <t>M2</t>
  </si>
  <si>
    <t>Výkresové přílohy dle zadávací dokumentace 
SO 101 cyklostezka Valašské Příkazy 
Parametry, provedení dle zadávací dokumentace. Včetně příslušných zkoušek dle ZTKP, TKP, TP a ČSN. 
Příslušné rozměry (délka * šířka) byla  změřená pomocí Autocadu. 
866+121+244+106+309+134+142=1 922,000 [A] 
Celkem: A=1 922,000 [B]</t>
  </si>
  <si>
    <t>položka zahrnuje úpravu pláně včetně vyrovnání výškových rozdílů. Míru zhutnění určuje projekt.</t>
  </si>
  <si>
    <t>21</t>
  </si>
  <si>
    <t>18221</t>
  </si>
  <si>
    <t>ROZPROSTŘENÍ ORNICE VE SVAHU V TL DO 0,10M</t>
  </si>
  <si>
    <t>Výkresové přílohy dle zadávací dokumentace 
SO 101 cyklostezka Valašské Příkazy 
Parametry, provedení dle zadávací dokumentace. Včetně příslušných zkoušek dle ZTKP, TKP, TP a ČSN. 
Příslušné rozměry (délka * šířka) byla  změřená pomocí Autocadu. 
308+40+52+28+32+26+14=500,000 [A]</t>
  </si>
  <si>
    <t>položka zahrnuje:  
nutné přemístění ornice z dočasných skládek vzdálených do 50m  
rozprostření ornice v předepsané tloušťce ve svahu přes 1:5</t>
  </si>
  <si>
    <t>22</t>
  </si>
  <si>
    <t>18242</t>
  </si>
  <si>
    <t>ZALOŽENÍ TRÁVNÍKU HYDROOSEVEM NA ORNICI</t>
  </si>
  <si>
    <t>Výkresové přílohy dle zadávací dokumentace 
SO 101 cyklostezka Valašské Příkazy 
Parametry, provedení dle zadávací dokumentace. Včetně příslušných zkoušek dle ZTKP, TKP, TP a ČSN. 
Příslušné rozměry (délka * šířka) byla  změřená pomocí Autocadu. 
dle položky 18242 
308+40+52+28+32+26+14=500,000 [A]</t>
  </si>
  <si>
    <t>Zahrnuje dodání předepsané travní směsi, hydroosev na ornici, zalévání, první pokosení, to vše bez ohledu na sklon terénu</t>
  </si>
  <si>
    <t>Vodorovné konstrukce</t>
  </si>
  <si>
    <t>43</t>
  </si>
  <si>
    <t>461314</t>
  </si>
  <si>
    <t>PATKY Z PROSTÉHO BETONU C25/30</t>
  </si>
  <si>
    <t>Parametry, provedení dle zadávací dokumentace. Včetně příslušných zkoušek dle ZTKP, TKP, TP a ČSN. 
Příslušné rozměry (délka * šířka) byla  změřená pomocí Autocadu 
0,05*2,20*2*10=2,200 [A] 
0,3*0,6*2,20*10=3,960 [B] 
Celkem: A+B=6,160 [C]</t>
  </si>
  <si>
    <t>položka zahrnuje:  
- nutné zemní práce (hloubení rýh a pod.)  
- dodání  čerstvého  betonu  (betonové  směsi)  požadované  kvality,  jeho  uložení  do požadovaného tvaru při jakékoliv konzistenci čerstvého betonu a způsobu hutnění, ošetření a ochranu betonu,  
- zhotovení nepropustného, mrazuvzdorného betonu a betonu požadované trvanlivosti a  
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zřízení  všech  požadovaných  otvorů, kapes, výklenků, prostupů, dutin, drážek a pod., vč. ztížení práce a úprav  kolem nich,  
- úpravy pro osazení doplňkových konstrukcí a vybavení,  
- úpravy povrchu pro položení požadované izolace, povlaků a nátěrů, případně vyspravení,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 
zeminou nebo kamenivem</t>
  </si>
  <si>
    <t>27</t>
  </si>
  <si>
    <t>465512</t>
  </si>
  <si>
    <t>DLAŽBY Z LOMOVÉHO KAMENE NA MC</t>
  </si>
  <si>
    <t>Výkresové přílohy dle zadávací dokumentace 
SO 101 cyklostezka Valašské Příkazy 
Parametry, provedení dle zadávací dokumentace. Včetně příslušných zkoušek dle ZTKP, TKP, TP a ČSN. 
Příslušné rozměry (délka * šířka) byla  změřená pomocí Autocadu 
Opevnění svahů v km 0,600-0,640 
101*0,15=15,150 [A] 
68*0,15=10,200 [B] 
Výústní objekt UV 
1,5*1,5*0,15*10=3,375 [D] 
Celkem: A+B+D=28,725 [E]</t>
  </si>
  <si>
    <t>položka zahrnuje:  
- nutné zemní práce (svahování, úpravu pláně a pod.)  
- zřízení spojovací vrstvy  
- zřízení lože dlažby z cementové malty předepsané kvality a předepsané tloušťky  
- dodávku a položení dlažby z lomového kamene do předepsaného tvaru  
- spárování, těsnění, tmelení a vyplnění spar MC případně s vyklínováním  
- úprava povrchu pro odvedení srážkové vody  
- nezahrnuje podklad pod dlažbu, vykazuje se samostatně položkami SD 45</t>
  </si>
  <si>
    <t>Komunikace</t>
  </si>
  <si>
    <t>56333</t>
  </si>
  <si>
    <t>VOZOVKOVÉ VRSTVY ZE ŠTĚRKODRTI TL. DO 150MM</t>
  </si>
  <si>
    <t>Výkresové přílohy dle zadávací dokumentace 
SO 101 cyklostezka Valašské Příkazy 
Parametry, provedení dle zadávací dokumentace. Včetně příslušných zkoušek dle ZTKP, TKP, TP a ČSN. 
Příslušné rozměry (délka * šířka) byla  změřená pomocí Autocadu. 
Spodní vrstva ŠD 
866+121+244+106+309+134+142=1 922,000 [A] 
Vrchní vrstva ŠD 
1922-(477*0,1)=1 874,300 [B] 
Kamená dvoulika u krakorcové konstrukce 
podkladní vrstva ze ŠD 
(95+134,41+108+28,5+104)*0,5=234,955 [C] 
Sjezdy 
6,5+4,0+18=28,500 [E] 
Celkem: A+B+C+E=4 059,755 [F]</t>
  </si>
  <si>
    <t>- dodání kameniva předepsané kvality a zrnitosti  
- rozprostření a zhutnění vrstvy v předepsané tloušťce  
- zřízení vrstvy bez rozlišení šířky, pokládání vrstvy po etapách  
- nezahrnuje postřiky, nátěry</t>
  </si>
  <si>
    <t>13</t>
  </si>
  <si>
    <t>56932</t>
  </si>
  <si>
    <t>ZPEVNĚNÍ KRAJNIC ZE ŠTĚRKODRTI TL. DO 100MM</t>
  </si>
  <si>
    <t>Výkresové přílohy dle zadávací dokumentace 
SO 101 cyklostezka Valašské Příkazy 
Parametry, provedení dle zadávací dokumentace. Včetně příslušných zkoušek dle ZTKP, TKP, TP a ČSN. 
Příslušné rozměry (délka * šířka) byla  změřená pomocí Autocadu. 
2*0,5*524=524,000 [A] 
Celkem: A=524,000 [B]</t>
  </si>
  <si>
    <t>- dodání kameniva předepsané kvality a zrnitosti  
- rozprostření a zhutnění vrstvy v předepsané tloušťce  
- zřízení vrstvy bez rozlišení šířky, pokládání vrstvy po etapách</t>
  </si>
  <si>
    <t>572211</t>
  </si>
  <si>
    <t>SPOJOVACÍ POSTŘIK Z ASFALTU DO 0,5KG/M2</t>
  </si>
  <si>
    <t>Výkresové přílohy dle zadávací dokumentace 
SO 101 cyklostezka Valašské Příkazy 
Parametry, provedení dle zadávací dokumentace. Včetně příslušných zkoušek dle ZTKP, TKP, TP a ČSN. 
Příslušné rozměry (délka * šířka) byla  změřená pomocí Autocadu. 
2,80*524=1 467,200 [A] 
Sjezdy 
6,5+4,0+18=28,500 [B] 
Celkem: A+B=1 495,700 [C]</t>
  </si>
  <si>
    <t>- dodání všech předepsaných materiálů pro postřiky v předepsaném množství  
- provedení dle předepsaného technologického předpisu  
- zřízení vrstvy bez rozlišení šířky, pokládání vrstvy po etapách  
- úpravu napojení, ukončení</t>
  </si>
  <si>
    <t>574A34</t>
  </si>
  <si>
    <t>ASFALTOVÝ BETON PRO OBRUSNÉ VRSTVY ACO 11+, 11S TL. 40MM</t>
  </si>
  <si>
    <t>Výkresové přílohy dle zadávací dokumentace 
SO 101 cyklostezka Valašské Příkazy 
Parametry, provedení dle zadávací dokumentace. Včetně příslušných zkoušek dle ZTKP, TKP, TP a ČSN. 
Příslušné rozměry (délka * šířka) byla  změřená pomocí Autocadu. 
2,25*(200+30+55+29+85+125)=1 179,000 [A] 
Sjezdy 
6,5+4,0+18=28,500 [B] 
Celkem: A+B=1 207,500 [C]</t>
  </si>
  <si>
    <t>- dodání směsi v požadované kvalitě  
- očištění podkladu  
- uložení směsi dle předepsaného technologického předpisu, zhutnění vrstvy v předepsané tloušťce  
- zřízení vrstvy bez rozlišení šířky, pokládání vrstvy po etapách, včetně pracovních spar a spojů  
- úpravu napojení, ukončení podél obrubníků, dilatačních zařízení, odvodňovacích proužků, odvodňovačů, vpustí, šachet a pod.  
- nezahrnuje postřiky, nátěry  
- nezahrnuje těsnění podél obrubníků, dilatačních zařízení, odvodňovacích proužků, odvodňovačů, vpustí, šachet a pod.</t>
  </si>
  <si>
    <t>574C56</t>
  </si>
  <si>
    <t>ASFALTOVÝ BETON PRO LOŽNÍ VRSTVY ACL 16+, 16S TL. 60MM</t>
  </si>
  <si>
    <t>Výkresové přílohy dle zadávací dokumentace 
SO 101 cyklostezka Valašské Příkazy 
Parametry, provedení dle zadávací dokumentace. Včetně příslušných zkoušek dle ZTKP, TKP, TP a ČSN. 
Příslušné rozměry (délka * šířka) byla  změřená pomocí Autocadu. 
2,77*(200+30+55+29+85+125)=1 451,480 [A] 
Sjezdy 
6,5+4,0+18=28,500 [B] 
Celkem: A+B=1 479,980 [C]</t>
  </si>
  <si>
    <t>28</t>
  </si>
  <si>
    <t>58222</t>
  </si>
  <si>
    <t>DLÁŽDĚNÉ KRYTY Z DROBNÝCH KOSTEK DO LOŽE Z MC</t>
  </si>
  <si>
    <t>Výkresové přílohy dle zadávací dokumentace 
SO 101 cyklostezka Valašské Příkazy 
Parametry, provedení dle zadávací dokumentace. Včetně příslušných zkoušek dle ZTKP, TKP, TP a ČSN. 
Příslušné rozměry (délka * šířka) byla  změřená pomocí Autocadu. 
(95+134,41+108+28,5+104)*0,5=234,955 [A]</t>
  </si>
  <si>
    <t>- dodání dlažebního materiálu v požadované kvalitě, dodání materiálu pro předepsané  lože v tloušťce předepsané dokumentací a pro předepsanou výplň spar  
- očištění podkladu  
- uložení dlažby dle předepsaného technologického předpisu včetně předepsané podkladní vrstvy a předepsané výplně spar  
- zřízení vrstvy bez rozlišení šířky, pokládání vrstvy po etapách   
- úpravu napojení, ukončení podél obrubníků, dilatačních zařízení, odvodňovacích proužků, odvodňovačů, vpustí, šachet a pod., nestanoví-li zadávací dokumentace jinak  
- nezahrnuje postřiky, nátěry  
- nezahrnuje těsnění podél obrubníků, dilatačních zařízení, odvodňovacích proužků, odvodňovačů, vpustí, šachet a pod.</t>
  </si>
  <si>
    <t>8</t>
  </si>
  <si>
    <t>Potrubí</t>
  </si>
  <si>
    <t>24</t>
  </si>
  <si>
    <t>87133</t>
  </si>
  <si>
    <t>POTRUBÍ Z TRUB PLASTOVÝCH TLAKOVÝCH HRDLOVÝCH DN DO 150MM</t>
  </si>
  <si>
    <t>M</t>
  </si>
  <si>
    <t>Výkresové přílohy dle zadávací dokumentace 
SO 101 cyklostezka Valašské Příkazy 
Parametry, provedení dle zadávací dokumentace. Včetně příslušných zkoušek dle ZTKP, TKP, TP a ČSN. 
Příslušné rozměry (délka * šířka) byla  změřená pomocí Autocadu. 
10*6=60,000 [A]</t>
  </si>
  <si>
    <t>položky pro zhotovení potrubí platí bez ohledu na sklon  
zahrnuje:  
- výrobní dokumentaci (včetně technologického předpisu)  
- dodání veškerého trubního a pomocného materiálu  (trouby,  trubky,  tvarovky,  spojovací a těsnící  materiál a pod.), podpěrných, závěsných a upevňovacích prvků, včetně potřebných úprav  
- úprava a příprava podkladu a podpěr, očištění a ošetření podkladu a podpěr  
- zřízení plně funkčního potrubí, kompletní soustavy, podle příslušného technologického předpisu  
- zřízení potrubí i jednotlivých částí po etapách, včetně pracovních spar a spojů, pracovního zaslepení konců a pod.  
- úprava prostupů, průchodů  šachtami a komorami, okolí podpěr a vyústění, zaústění, napojení, vyvedení a upevnění odpad. výustí  
- ochrana potrubí nátěrem (vč. úpravy povrchu), případně izolací, nejsou-li tyto práce předmětem jiné položky  
- úprava, očištění a ošetření prostoru kolem potrubí  
- položky platí pro práce prováděné v prostoru zapaženém i nezapaženém a i v kolektorech, chráničkách  
- položky zahrnují i práce spojené s nutnými obtoky, převáděním a čerpáním vody  
nezahrnuje tlakové zkoušky ani proplach a dezinfekci</t>
  </si>
  <si>
    <t>23</t>
  </si>
  <si>
    <t>89712</t>
  </si>
  <si>
    <t>VPUSŤ KANALIZAČNÍ ULIČNÍ KOMPLETNÍ Z BETONOVÝCH DÍLCŮ</t>
  </si>
  <si>
    <t>KUS</t>
  </si>
  <si>
    <t>Výkresové přílohy dle zadávací dokumentace 
SO 101 cyklostezka Valašské Příkazy 
Parametry, provedení dle zadávací dokumentace. Včetně příslušných zkoušek dle ZTKP, TKP, TP a ČSN. 
Příslušné rozměry (délka * šířka) byla  změřená pomocí Autocadu. 
10=10,000 [A]</t>
  </si>
  <si>
    <t>položka zahrnuje:  
- dodávku a osazení předepsaných dílů včetně mříže  
- výplň, těsnění  a tmelení spar a spojů,  
- opatření  povrchů  betonu  izolací  proti zemní vlhkosti v částech, kde přijdou do styku se zeminou nebo kamenivem,  
- předepsané podkladní konstrukce</t>
  </si>
  <si>
    <t>36</t>
  </si>
  <si>
    <t>89921</t>
  </si>
  <si>
    <t>VÝŠKOVÁ ÚPRAVA POKLOPŮ</t>
  </si>
  <si>
    <t>- položka výškové úpravy zahrnuje všechny nutné práce a materiály pro zvýšení nebo snížení zařízení (včetně nutné úpravy stávajícího povrchu vozovky nebo chodníku).</t>
  </si>
  <si>
    <t>44</t>
  </si>
  <si>
    <t>899524</t>
  </si>
  <si>
    <t>OBETONOVÁNÍ POTRUBÍ Z PROSTÉHO BETONU DO C25/30</t>
  </si>
  <si>
    <t>Výkresové přílohy dle zadávací dokumentace 
SO 101 cyklostezka Valašské Příkazy 
Parametry, provedení dle zadávací dokumentace. Včetně příslušných zkoušek dle ZTKP, TKP, TP a ČSN. 
Příslušné rozměry (délka * šířka) byla  změřená pomocí Autocadu. 
0,6*6*10=36,000 [A] 
Celkem: A=36,000 [B]</t>
  </si>
  <si>
    <t>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 
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 
zeminou nebo kamenivem,  
- případné zřízení spojovací vrstvy u základů,  
- úpravy pro osazení zařízení ochrany konstrukce proti vlivu bludných proudů</t>
  </si>
  <si>
    <t>Ostatní konstrukce a práce</t>
  </si>
  <si>
    <t>39</t>
  </si>
  <si>
    <t>9113C3</t>
  </si>
  <si>
    <t>SVODIDLO OCEL SILNIČ JEDNOSTR, ÚROVEŇ ZADRŽ H2 - DEMONTÁŽ S PŘESUNEM</t>
  </si>
  <si>
    <t>VČETNĚ POPLATKU ZA SKLÁDKOVNÉ</t>
  </si>
  <si>
    <t>Výkresové přílohy dle zadávací dokumentace 
SO 101 cyklostezka Valašské Příkazy 
Parametry, provedení dle zadávací dokumentace. Včetně příslušných zkoušek dle ZTKP, TKP, TP a ČSN. 
Příslušné rozměry (délka * šířka) byla  změřená pomocí Autocadu. 
120+126+30=276,000 [A] 
Celkem: A=276,000 [B]</t>
  </si>
  <si>
    <t>položka zahrnuje:  
- demontáž a odstranění zařízení  
- jeho odvoz na předepsané místo</t>
  </si>
  <si>
    <t>41</t>
  </si>
  <si>
    <t>914122</t>
  </si>
  <si>
    <t>DOPRAVNÍ ZNAČKY ZÁKLADNÍ VELIKOSTI OCELOVÉ FÓLIE TŘ 1 - MONTÁŽ S PŘEMÍSTĚNÍM</t>
  </si>
  <si>
    <t>Přemístění dopravních značek 
9=9,000 [A] 
Celkem: A=9,000 [B]</t>
  </si>
  <si>
    <t>položka zahrnuje:  
- dopravu demontované značky z dočasné skládky  
- osazení a montáž značky na místě určeném projektem  
- nutnou opravu poškozených částí nezahrnuje dodávku značky</t>
  </si>
  <si>
    <t>42</t>
  </si>
  <si>
    <t>914123</t>
  </si>
  <si>
    <t>DOPRAVNÍ ZNAČKY ZÁKLADNÍ VELIKOSTI OCELOVÉ FÓLIE TŘ 1 - DEMONTÁŽ</t>
  </si>
  <si>
    <t>Položka zahrnuje odstranění, demontáž a odklizení materiálu s odvozem na předepsané  
místo</t>
  </si>
  <si>
    <t>914131</t>
  </si>
  <si>
    <t>DOPRAVNÍ ZNAČKY ZÁKLADNÍ VELIKOSTI OCELOVÉ FÓLIE TŘ 2 - DODÁVKA A MONTÁŽ</t>
  </si>
  <si>
    <t>8=8,000 [A]</t>
  </si>
  <si>
    <t>položka zahrnuje:  
- dodávku a montáž značek v požadovaném provedení</t>
  </si>
  <si>
    <t>25</t>
  </si>
  <si>
    <t>914911</t>
  </si>
  <si>
    <t>SLOUPKY A STOJKY DOPRAVNÍCH ZNAČEK Z OCEL TRUBEK SE ZABETONOVÁNÍM - DODÁVKA A MONTÁŽ</t>
  </si>
  <si>
    <t>položka zahrnuje:  
- sloupky a upevňovací zařízení včetně jejich osazení (betonová patka, zemní práce)</t>
  </si>
  <si>
    <t>35</t>
  </si>
  <si>
    <t>915111</t>
  </si>
  <si>
    <t>VODOROVNÉ DOPRAVNÍ ZNAČENÍ BARVOU HLADKÉ - DODÁVKA A POKLÁDKA</t>
  </si>
  <si>
    <t>Výkresové přílohy dle zadávací dokumentace 
SO 101 cyklostezka Valašské Příkazy 
Parametry, provedení dle zadávací dokumentace. Včetně příslušných zkoušek dle ZTKP, TKP, TP a ČSN. 
Příslušné rozměry (délka * šířka) byla  změřená pomocí Autocadu. 
524*0,125=65,500 [A] 
Celkem: A=65,500 [B]</t>
  </si>
  <si>
    <t>položka zahrnuje:  
- dodání a pokládku nátěrového materiálu (měří se pouze natíraná plocha)  
- předznačení a reflexní úpravu</t>
  </si>
  <si>
    <t>38</t>
  </si>
  <si>
    <t>917224</t>
  </si>
  <si>
    <t>SILNIČNÍ A CHODNÍKOVÉ OBRUBY Z BETONOVÝCH OBRUBNÍKŮ ŠÍŘ 150MM</t>
  </si>
  <si>
    <t>Výkresové přílohy dle zadávací dokumentace 
SO 101 cyklostezka Valašské Příkazy 
Parametry, provedení dle zadávací dokumentace. Včetně příslušných zkoušek dle ZTKP, TKP, TP a ČSN. 
Příslušné rozměry (délka * šířka) byla  změřená pomocí Autocadu. 
57=57,000 [A]</t>
  </si>
  <si>
    <t>Položka zahrnuje:  
dodání a pokládku betonových obrubníků o rozměrech předepsaných zadávací dokumentací betonové lože i boční betonovou opěrku.</t>
  </si>
  <si>
    <t>40</t>
  </si>
  <si>
    <t>919112</t>
  </si>
  <si>
    <t>ŘEZÁNÍ ASFALTOVÉHO KRYTU VOZOVEK TL DO 100MM</t>
  </si>
  <si>
    <t>Výkresové přílohy dle zadávací dokumentace 
SO 101 cyklostezka Valašské Příkazy 
Parametry, provedení dle zadávací dokumentace. Včetně příslušných zkoušek dle ZTKP, TKP, TP a ČSN. 
Příslušné rozměry (délka * šířka) byla  změřená pomocí Autocadu. 
35+4,5+88,5+167,0+4,4+120+4,5+4,5=428,400 [A] 
Celkem: A=428,400 [B]</t>
  </si>
  <si>
    <t>položka zahrnuje řezání vozovkové vrstvy v předepsané tloušťce, včetně spotřeby vody</t>
  </si>
  <si>
    <t>SO 101.1b</t>
  </si>
  <si>
    <t>SANACE AKTIVNÍ ZÓNY</t>
  </si>
  <si>
    <t xml:space="preserve">        SO 101.1b</t>
  </si>
  <si>
    <t>Počítaná hmotnost 2,0t/m3. Objem z položek:     
Objem*přepočet na tuny   
Položka č. 123738  
(866+121+244+106+309+134+142)*0,4*2,0=1 537,600 [A] 
Celkem: A=1 537,600 [B]</t>
  </si>
  <si>
    <t>Tato položka bude fakturována dle skutečnočti provedených prací, včetně odsouhlasení TDI a investora stavby</t>
  </si>
  <si>
    <t>Výkresové přílohy dle zadávací dokumentace 
SO 101 cyklostezka Valašské Příkazy 
Parametry, provedení dle zadávací dokumentace. Včetně příslušných zkoušek dle ZTKP, TKP, TP a ČSN. 
Příslušné rozměry (délka * šířka) byla  změřená pomocí Autocadu. 
dle položky č. 18110 
(866+121+244+106+309+134+142)*0,4=768,800 [A] 
Celkem: A=768,800 [B]</t>
  </si>
  <si>
    <t>17180</t>
  </si>
  <si>
    <t>ULOŽENÍ SYPANINY DO NÁSYPŮ Z NAKUPOVANÝCH MATERIÁLŮ</t>
  </si>
  <si>
    <t>Výkresové přílohy dle zadávací dokumentace 
SO 101 cyklostezka Valašské Příkazy 
Parametry, provedení dle zadávací dokumentace. Včetně příslušných zkoušek dle ZTKP, TKP, TP a ČSN. 
Příslušné rozměry (délka * šířka) byla  změřená pomocí Autocadu..  
dle položky č. 123738 
(866+121+244+106+309+134+142)*0,4=768,800 [A] 
Celkem: A=768,800 [B]</t>
  </si>
  <si>
    <t>položka zahrnuje:  
- kompletní provedení zemní konstrukce (násypového tělesa včetně aktivní zóny) včetně nákupu a dopravy materiálu dle zadávací dokumentace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a výplň jam a prohlubní v podloží  
- úprava, očištění, ochrana a zhutnění podloží  
- svahování, hutnění a uzavírání povrchů svahů  
- zřízení lavic na svazích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</si>
  <si>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Výkresové přílohy dle zadávací dokumentace 
SO 101 cyklostezka Valašské Příkazy 
Parametry, provedení dle zadávací dokumentace. Včetně příslušných zkoušek dle ZTKP, TKP, TP a ČSN. 
Příslušné rozměry (délka * šířka) byla  změřená pomocí Autocadu. 
dle položky č. 18110 
(866+121+244+106+309+134+142)=1 922,000 [A] 
Celkem: A=1 922,000 [B]</t>
  </si>
  <si>
    <t>Základy</t>
  </si>
  <si>
    <t>28997</t>
  </si>
  <si>
    <t>OPLÁŠTĚNÍ (ZPEVNĚNÍ) Z GEOTEXTILIE A GEOMŘÍŽOVIN</t>
  </si>
  <si>
    <t>Položka zahrnuje:  
- dodávku předepsané geotextilie nebo geomřížoviny  
- úpravu, očištění a ochranu podkladu  
- přichycení k podkladu, případně zatížení  
- úpravy spojů a zajištění okrajů  
- úpravy pro odvodnění  
- nutné přesahy  
- mimostaveništní a vnitrostaveništní dopravu</t>
  </si>
  <si>
    <t>SO 101.2</t>
  </si>
  <si>
    <t>Krakorcová konstrukce</t>
  </si>
  <si>
    <t xml:space="preserve">      SO 101.2</t>
  </si>
  <si>
    <t>Přepočet 2,0 tun/m3 odpadu, souvisí s pol. 
131738   4200=4 200,000 [A] 
132738   627,2=627,200 [B] 
966138   60=60,000 [C] 
113468   38,4=38,400 [F] 
17120     22,891=22,891 [G] 
Celkem: 2,0*(A+B+C+F+G)=9 896,982 [E]</t>
  </si>
  <si>
    <t>59</t>
  </si>
  <si>
    <t>113468</t>
  </si>
  <si>
    <t>ODSTRAN KRYTU ZPEVNĚNÝCH PLOCH ZE SILNIČ DÍLCŮ VČET PODKL, ODVOZ DO 20KM</t>
  </si>
  <si>
    <t>dle příkazu TDI bude dočasně zřízena plocha pro přístup stavebních strojů 
souvisí s pol.58300 
šířkaxdélkaxtloušťka 
38,4=38,400 [A] 
Výkresové přílohy dle zadávací dokumentace 
Parametry, provedení dle zadávací dokumentace.   
Příslušné rozměry (např. délka * šířka) byly změřeny pomocí AutoCADu.</t>
  </si>
  <si>
    <t>76</t>
  </si>
  <si>
    <t>šířkaxtloušťkaxdélka 
5*1.4*0.1*(104+135.4+102.4+28.4)=259,140 [A] 
uložit na mezideponii a zpětně využít k rozprostření ornice 
Výkresové přílohy dle zadávací dokumentace 
Parametry, provedení dle zadávací dokumentace.   
Příslušné rozměry (např. délka * šířka) byly změřeny pomocí AutoCADu.</t>
  </si>
  <si>
    <t>položka zahrnuje sejmutí ornice bez ohledu na tloušťku vrstvy a její vodorovnou dopravu  
nezahrnuje uložení na trvalou skládku</t>
  </si>
  <si>
    <t>plocha příčného řezuxdélka, včetně odvozu na skládku dle určenízhotovitele, souvisí s pol.014102.1 
2*5*(88+114+48+10+8*20)=4 200,000 [A] 
Výkresové přílohy dle zadávací dokumentace 
Parametry, provedení dle zadávací dokumentace.   
Příslušné rozměry (např. délka * šířka) byly změřeny pomocí AutoCADu.</t>
  </si>
  <si>
    <t>položka zahrnuje:  
- vodorovná a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</si>
  <si>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plocha příčného řezuxdélka, včetně odvozu na skládku dle určení zhotovitele, souvisí s pol.014102.1 
v místech pilířů 
2.8*4*2*(10+13+5)=627,200 [A] 
Výkresové přílohy dle zadávací dokumentace 
Parametry, provedení dle zadávací dokumentace.   
Příslušné rozměry (např. délka * šířka) byly změřeny pomocí AutoCADu.</t>
  </si>
  <si>
    <t>78</t>
  </si>
  <si>
    <t>17120</t>
  </si>
  <si>
    <t>ULOŽENÍ SYPANINY DO NÁSYPŮ A NA SKLÁDKY BEZ ZHUTNĚNÍ</t>
  </si>
  <si>
    <t>vývrt z hlubinného zakládání 
36*6*6*0,15*0,15/4*3,14=22,891 [A] 
Výkresové přílohy dle zadávací dokumentace 
Parametry, provedení dle zadávací dokumentace.   
Příslušné rozměry (např. délka * šířka) byly změřeny pomocí AutoCADu.</t>
  </si>
  <si>
    <t>položka zahrnuje:  
- kompletní provedení zemní konstrukce do předepsaného tvaru  
- ošetření úložiště po celou dobu práce v něm vč. klimatických opatření  
- ztížení v okolí vedení, konstrukcí a objektů a jejich dočasné zajištění  
- ztížení provádění ve ztížených podmínkách a stísněných prostorech  
- ztížené ukládání sypaniny pod vodu  
- ukládání po vrstvách a po jiných nutných částech (figurách) vč. dosypávek  
- spouštění a nošení materiálu  
- úprava, očištění a ochrana podloží a svahů  
- svahování, uzavírání povrchů svahů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</si>
  <si>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71</t>
  </si>
  <si>
    <t>(16+47+4)*4=268,000 [A] 
Výkresové přílohy dle zadávací dokumentace 
Parametry, provedení dle zadávací dokumentace.   
Příslušné rozměry (např. délka * šířka) byly změřeny pomocí AutoCADu.</t>
  </si>
  <si>
    <t>72</t>
  </si>
  <si>
    <t>18241</t>
  </si>
  <si>
    <t>ZALOŽENÍ TRÁVNÍKU RUČNÍM VÝSEVEM</t>
  </si>
  <si>
    <t>(16+47+4)*4=268,000 [A] 
Výkresové přílohy dle zadávací dokumentace 
Parametry, provedení dle zadávací dokumentace.   
Příslušné rozměry (např. délka * šířka) byly změřeny pomocí AutoCADu.</t>
  </si>
  <si>
    <t>Zahrnuje dodání předepsané travní směsi, její výsev na ornici, zalévání, první pokosení, to vše bez ohledu na sklon terénu</t>
  </si>
  <si>
    <t>77</t>
  </si>
  <si>
    <t>227831</t>
  </si>
  <si>
    <t>MIKROPILOTY KOMPLET D DO 150MM NA POVRCHU</t>
  </si>
  <si>
    <t>počet podpěrxpočet mikropilot na podpěřexdélka 
36*6*6=1 296,000 [A] 
Materiál mikropilot včetně hlav mikropilot s roznášecími deskami v hlavách pilot bude min. S355 (v souladu se statickým výpočtem), výplňová zálivka trubky mikropiloty bude C30/37 XF1,XA1,XC2. 
V horní části mikropiloty bude trubka mikropiloty opatřena chráničkou s dodržením krytí, vše dle TKP 29. 
PKO trubek mikropilot: horní část trubek (nad kořenem) pro mikropiloty bude opatřena zvnějšku dvouvrstvým epoxydehtovým nátěrem. 
Výkresové přílohy dle zadávací dokumentace 
Parametry, provedení dle zadávací dokumentace.   
Příslušné rozměry (např. délka * šířka) byly změřeny pomocí AutoCADu.</t>
  </si>
  <si>
    <t>Položka mikropiloty obsahuje kompletní práce, které jsou nutné pro předepsanou funkci mikropilot, t.j. dodání trubek a injekčních hmot, osazení a zainjektování trubek, včetně pomocných konstrukcí (lešení, montážní plošiny a pod.). Neobsahuje vrty (uvedou se v položce 261 nebo 266).</t>
  </si>
  <si>
    <t>73</t>
  </si>
  <si>
    <t>26113</t>
  </si>
  <si>
    <t>VRTY PRO KOTVENÍ, INJEKTÁŽ A MIKROPILOTY NA POVRCHU TŘ. I D DO 150MM</t>
  </si>
  <si>
    <t>počet podpěrxpočet mikropilot na podpěřexdélka 
36*6*6-58=1 238,000 [A] 
Výkresové přílohy dle zadávací dokumentace 
Parametry, provedení dle zadávací dokumentace.   
Příslušné rozměry (např. délka * šířka) byly změřeny pomocí AutoCADu.</t>
  </si>
  <si>
    <t>položka zahrnuje:  
přemístění, montáž a demontáž vrtných souprav  
svislou dopravu zeminy z vrtu  
vodorovnou dopravu zeminy bez uložení na skládku  
případně nutné pažení dočasné (včetně odpažení) i trvalé</t>
  </si>
  <si>
    <t>74</t>
  </si>
  <si>
    <t>26153</t>
  </si>
  <si>
    <t>VRTY PRO KOTVENÍ, INJEKTÁŽ A MIKROPILOTY NA POVRCHU TŘ. V D DO 150MM</t>
  </si>
  <si>
    <t>počet podpěrxpočet mikropilot na podpěřexdélka 
58=58,000 [A] 
Výkresové přílohy dle zadávací dokumentace 
Parametry, provedení dle zadávací dokumentace.   
Příslušné rozměry (např. délka * šířka) byly změřeny pomocí AutoCADu.</t>
  </si>
  <si>
    <t>položka zahrnuje:  
přemístění, montáž a demontáž vrtných souprav  
svislou dopravu zeminy z vrtu  
vodorovnou dopravu zeminy bez uložení na skládku případně nutné pažení dočasné (včetně odpažení) i trvalé</t>
  </si>
  <si>
    <t>51</t>
  </si>
  <si>
    <t>272325</t>
  </si>
  <si>
    <t>ZÁKLADY ZE ŽELEZOBETONU DO C30/37</t>
  </si>
  <si>
    <t>šířkaxdélkaxtloušťka, souvisí s pol.272365 
28*1*0.4*1.8+8*1*0.4*3=29,760 [A] 
Výkresové přílohy dle zadávací dokumentace 
Parametry, provedení dle zadávací dokumentace.   
Příslušné rozměry (např. délka * šířka) byly změřeny pomocí AutoCADu.</t>
  </si>
  <si>
    <t>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proudů,</t>
  </si>
  <si>
    <t>52</t>
  </si>
  <si>
    <t>272365</t>
  </si>
  <si>
    <t>VÝZTUŽ ZÁKLADŮ Z OCELI 10505, B500B</t>
  </si>
  <si>
    <t>dle pol.272325 
kubatura (272325)xjednotková hmotnost výztuže v tunách (0,25 t/m3 betonu) 
29,76*0,25=7,440 [A] 
Výkresové přílohy dle zadávací dokumentace 
Parametry, provedení dle zadávací dokumentace.   
Příslušné rozměry (např. délka * šířka) byly změřeny pomocí AutoCADu.</t>
  </si>
  <si>
    <t>Položka zahrnuje veškerý materiál, výrobky a polotovary, včetně mimostaveništní a vnitrostaveništní dopravy (rovněž přesuny), včetně naložení a složení, případně s uložením  
- dodání betonářské výztuže v požadované kvalitě, stříhání, řezání, ohýbání a spojování do všech požadovaných tvarů (vč. armakošů) a uložení s požadovaným zajištěním polohy a krytí výztuže betonem,  
- veškeré svary nebo jiné spoje výztuže,  
- pomocné konstrukce a práce pro osazení a upevnění výztuže,  
- zednické výpomoci pro montáž betonářské výztuže,  
- úpravy výztuže pro osazení doplňkových konstrukcí,  
- ochranu výztuže do doby jejího zabetonování,  
- úpravy výztuže pro zřízení železobetonových kloubů, kotevních prvků, závěsných ok a doplňkových konstrukcí,  
- veškerá opatření pro zajištění soudržnosti výztuže a betonu,  
- vodivé propojení výztuže, které je součástí ochrany konstrukce proti vlivům bludných proudů, vyvedení do měřících skříní nebo míst pro měření bludných proudů (vlastní měřící skříně se uvádějí položkami SD 74),  
- povrchovou antikorozní úpravu výztuže,  
- separaci výztuže,  
- osazení měřících zařízení a úpravy pro ně,  
- osazení měřících skříní nebo míst pro měření bludných proudů.</t>
  </si>
  <si>
    <t>55</t>
  </si>
  <si>
    <t>28995</t>
  </si>
  <si>
    <t>KOTEVNÍ SÍTĚ PRO GABIONY A ARMOVANÉ ZEMINY</t>
  </si>
  <si>
    <t>vyztužení přechodové oblasti za rubem opěr mezi gabionovými křídly 
geomříže kotvené mezi gabionové koše v několika úrovních 
šířkaxpočetxdélka 
3*5*(7+9+7+14+17+37+13+3)=1 605,000 [A] 
Výkresové přílohy dle zadávací dokumentace 
Parametry, provedení dle zadávací dokumentace.   
Příslušné rozměry (např. délka * šířka) byly změřeny pomocí AutoCADu.</t>
  </si>
  <si>
    <t>Položka zahrnuje:  
- dodávku předepsané kotevní sítě  
- úpravu, očištění a ochranu podkladu  
- přichycení k podkladu, případně zatížení  
- úpravy spojů a zajištění okrajů  
- nutné přesahy  
- mimostaveništní a vnitrostaveništní dopravu</t>
  </si>
  <si>
    <t>Svislé konstrukce</t>
  </si>
  <si>
    <t>75</t>
  </si>
  <si>
    <t>31717</t>
  </si>
  <si>
    <t>KOVOVÉ KONSTRUKCE PRO KOTVENÍ ŘÍMSY</t>
  </si>
  <si>
    <t>KG</t>
  </si>
  <si>
    <t>počtyxhmotnost 
2*(88+114+48+10)*10=5 200,000 [A] 
Výkresové přílohy dle zadávací dokumentace 
Parametry, provedení dle zadávací dokumentace.   
Příslušné rozměry (např. délka * šířka) byly změřeny pomocí AutoCADu.</t>
  </si>
  <si>
    <t>Položka zahrnuje dodávku (výrobu) kotevního prvku předepsaného tvaru a jeho osazení do předepsané polohy včetně nezbytných prací (vrty, zálivky apod.)</t>
  </si>
  <si>
    <t>317325</t>
  </si>
  <si>
    <t>ŘÍMSY ZE ŽELEZOBETONU DO C30/37</t>
  </si>
  <si>
    <t>plocha příčného řezuxdélka 
0.08*(88+114+48+10)=20,800 [A] 
Výkresové přílohy dle zadávací dokumentace 
Parametry, provedení dle zadávací dokumentace.   
Příslušné rozměry (např. délka * šířka) byly změřeny pomocí AutoCADu.</t>
  </si>
  <si>
    <t>položka zahrnuje:  
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</t>
  </si>
  <si>
    <t>317365</t>
  </si>
  <si>
    <t>VÝZTUŽ ŘÍMS Z OCELI 10505, B500B</t>
  </si>
  <si>
    <t>dle pol.317325 
kubatura (317325)xjednotková hmotnost výztuže v tunách (0,3 t/m3 betonu) 
0,3*20,8=6,240 [A] 
Výkresové přílohy dle zadávací dokumentace 
Parametry, provedení dle zadávací dokumentace.   
Příslušné rozměry (např. délka * šířka) byly změřeny pomocí AutoCADu.</t>
  </si>
  <si>
    <t>položka zahrnuje:   
- dodání betonářské výztuže v požadované kvalitě, stříhání, řezání, ohýbání a spojování do všech požadovaných tvarů (vč. armakošů) a uložení s požadovaným zajištěním polohy a krytí výztuže betonem,  
- veškeré svary nebo jiné spoje výztuže,  
- pomocné konstrukce a práce pro osazení a upevnění výztuže,  
- zednické výpomoci pro montáž betonářské výztuže,  
- úpravy výztuže pro osazení doplňkových konstrukcí,  
- ochranu výztuže do doby jejího zabetonování,  
- úpravy výztuže pro zřízení železobetonových kloubů, kotevních prvků, závěsných ok a doplňkových konstrukcí,  
- veškerá opatření pro zajištění soudržnosti výztuže a betonu,  
- vodivé propojení výztuže, které je součástí ochrany konstrukce proti vlivům bludných proudů, vyvedení do měřících skříní nebo míst pro měření bludných proudů (vlastní měřící skříně se uvádějí položkami SD 74)  
- povrchovou antikorozní úpravu výztuže,  
- separaci výztuže,  
- osazení měřících zařízení a úpravy pro ně,  
- osazení měřících skříní nebo míst pro měření bludných proudů.</t>
  </si>
  <si>
    <t>26</t>
  </si>
  <si>
    <t>327215</t>
  </si>
  <si>
    <t>PŘEZDĚNÍ ZDÍ Z KAMENNÉHO ZDIVA</t>
  </si>
  <si>
    <t>šířkaxvýškaxdélka, MC 20 malta vápenocementová 
5*1,5*1,5*1,5=16,875 [A] 
Výkresové přílohy dle zadávací dokumentace 
Parametry, provedení dle zadávací dokumentace.   
Příslušné rozměry (např. délka * šířka) byly změřeny pomocí AutoCADu.</t>
  </si>
  <si>
    <t>položka zahrnuje rozebrání stávajícího zdiva, nezbytnou manipulaci s rozebraným materiálem (nakládání, doprava, složení, očištění, odvoz nepoužitelného materiálu a suti), vyzdění z tohoto materiálu (bez dodávky nového) včetně dodávky předepsaného materiálu pro výplň spar.</t>
  </si>
  <si>
    <t>3332A7</t>
  </si>
  <si>
    <t>MOSTNÍ OPĚRY A KŘÍDLA Z GABIONŮ RUČNĚ ROVNANÝCH, DRÁT O4,0MM, POVRCHOVÁ ÚPRAVA Zn + Al</t>
  </si>
  <si>
    <t>tloušťkaxdélkaxvýška 
0.5*(7*1+8*1+9*1+7*0.5+7*1+8*1+14.5*1+9*1+17*1+16*1+3*1+37.5*1+40*1+15.5*1+12*1+3*1+4*0.5)=106,000 [A] 
Výkresové přílohy dle zadávací dokumentace 
Parametry, provedení dle zadávací dokumentace.   
Příslušné rozměry (např. délka * šířka) byly změřeny pomocí AutoCADu.</t>
  </si>
  <si>
    <t>- položka zahrnuje dodávku a osazení drátěných košů s výplní lomovým kamenem.  
- gabionové matrace se vykazují v pol.č.2722**.</t>
  </si>
  <si>
    <t>333325</t>
  </si>
  <si>
    <t>MOSTNÍ OPĚRY A KŘÍDLA ZE ŽELEZOVÉHO BETONU DO C30/37</t>
  </si>
  <si>
    <t>plocha podélného řezuxšířka 
0.4*3*8=9,600 [A] 
Výkresové přílohy dle zadávací dokumentace 
Parametry, provedení dle zadávací dokumentace.   
Příslušné rozměry (např. délka * šířka) byly změřeny pomocí AutoCADu.</t>
  </si>
  <si>
    <t>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</t>
  </si>
  <si>
    <t>333365</t>
  </si>
  <si>
    <t>VÝZTUŽ MOSTNÍCH OPĚR A KŘÍDEL Z OCELI 10505, B500B</t>
  </si>
  <si>
    <t>dle pol.333325 
kubatura (333325)xjednotková hmotnost výztuže v tunách (0,25 t/m3 betonu) 
0,25*9,6=2,400 [A] 
Výkresové přílohy dle zadávací dokumentace 
Parametry, provedení dle zadávací dokumentace.   
Příslušné rozměry (např. délka * šířka) byly změřeny pomocí AutoCADu.</t>
  </si>
  <si>
    <t>53</t>
  </si>
  <si>
    <t>334325</t>
  </si>
  <si>
    <t>MOSTNÍ PILÍŘE A STATIVA ZE ŽELEZOVÉHO BETONU DO C30/37</t>
  </si>
  <si>
    <t>šířkaxtloušťkaxvýška 
28*0.7*0.39*2.5=19,110 [A] 
Výkresové přílohy dle zadávací dokumentace 
Parametry, provedení dle zadávací dokumentace.   
Příslušné rozměry (např. délka * šířka) byly změřeny pomocí AutoCADu.</t>
  </si>
  <si>
    <t>54</t>
  </si>
  <si>
    <t>334365</t>
  </si>
  <si>
    <t>VÝZTUŽ MOSTNÍCH PILÍŘŮ A STATIV Z OCELI 10505, B500B</t>
  </si>
  <si>
    <t>dle pol.334325 
kubatura (334325)xjednotková hmotnost výztuže v tunách (0,25 t/m3 betonu) 
19,11*0,25=4,778 [A] 
Výkresové přílohy dle zadávací dokumentace 
Parametry, provedení dle zadávací dokumentace.   
Příslušné rozměry (např. délka * šířka) byly změřeny pomocí AutoCADu.</t>
  </si>
  <si>
    <t>421336</t>
  </si>
  <si>
    <t>MOSTNÍ NOSNÉ DESKOVÉ KONSTRUKCE Z PŘEDPJATÉHO BETONU C40/50</t>
  </si>
  <si>
    <t>nosná konstrukce krakorcové lávky, šířkaxtloušťkaxdélka 
1.3*(88+114+48+10)=338,000 [A] 
Výkresové přílohy dle zadávací dokumentace 
Parametry, provedení dle zadávací dokumentace.   
Příslušné rozměry (např. délka * šířka) byly změřeny pomocí AutoCADu.</t>
  </si>
  <si>
    <t>48</t>
  </si>
  <si>
    <t>421365</t>
  </si>
  <si>
    <t>VÝZTUŽ MOSTNÍ DESKOVÉ KONSTRUKCE Z OCELI 10505, B500B</t>
  </si>
  <si>
    <t>dle pol.421336 
kubatura (421336)xjednotková hmotnost výztuže v tunách (0,35 t/m3 betonu) 
0,35*421,12=147,392 [A] 
Výkresové přílohy dle zadávací dokumentace 
Parametry, provedení dle zadávací dokumentace.   
Příslušné rozměry (např. délka * šířka) byly změřeny pomocí AutoCADu.</t>
  </si>
  <si>
    <t>Položka zahrnuje veškerý materiál, výrobky a polotovary, včetně mimostaveništní a vnitrostaveništní dopravy (rovněž přesuny), včetně naložení a složení, případně s uložením  
- dodání betonářské výztuže v požadované kvalitě, stříhání, řezání, ohýbání a spojování do všech požadovaných tvarů (vč. armakošů) a uložení s požadovaným zajištěním polohy a krytí výztuže betonem,  
- veškeré svary nebo jiné spoje výztuže,  
- pomocné konstrukce a práce pro osazení a upevnění výztuže,  
- zednické výpomoci pro montáž betonářské výztuže,  
- úpravy výztuže pro osazení doplňkových konstrukcí,  
- ochranu výztuže do doby jejího zabetonování,  
- úpravy výztuže pro zřízení železobetonových kloubů, kotevních prvků, závěsných ok a doplňkových konstrukcí,  
- veškerá opatření pro zajištění soudržnosti výztuže a betonu,  
- vodivé propojení výztuže, které je součástí ochrany konstrukce proti vlivům bludných proudů, vyvedení do měřících skříní nebo míst pro měření bludných proudů (vlastní měřící skříně se uvádějí položkami SD 74.  
- povrchovou antikorozní úpravu výztuže,  
- separaci výztuže,  
- osazení měřících zařízení a úpravy pro ně,  
- osazení měřících skříní nebo míst pro měření bludných proudů.</t>
  </si>
  <si>
    <t>42137</t>
  </si>
  <si>
    <t>VÝZTUŽ MOSTNÍ NOSNÉ DESKOVÉ KONSTR PŘEDPÍNACÍ</t>
  </si>
  <si>
    <t>předpínací kabely pro dodatečné předpínaní, včetně kotvení a zabetonování kotevních hlav 
průřezová plocha předpínacího lanaxpočet lan ve svazkuxpočet kabelůxdélka 
podélná 
0,00118*7*5*276=11,399 [A] 
Výkresové přílohy dle zadávací dokumentace 
Parametry, provedení dle zadávací dokumentace.   
Příslušné rozměry (např. délka * šířka) byly změřeny pomocí AutoCADu.</t>
  </si>
  <si>
    <t>- dodání předpínací výztuže, kotev, spojek a dalšího potřebného materiálu  v požadované kvalitě pro zavedení  předpětí,  včetně  nutného  prodloužení  pro  zakotvení,  
- uložení  v požadovaném  tvaru  a prostoru,  případně protažení výztuže kabelovými kanálky včetně zřízení kabelových  podpor  v dostatečném  množství,  upevnění výztuže s požadovaným zajištěním polohy a krytí betonem,  
- osazení kotev, spojek a dalšího potřebného materiálu,  
- předepnutí výztuže  vč.  veškerého  nutného  předpínacího  zařízení,  i  po  etapách  dle  požadovaného postupu  a  její  ukotvení, vyhotovení všech požadovaných dokladů a protokolů a provedení všech požadovaných kontrol,  
- zřízení  kabelových kanálků, případně kabelových trub, vč. odvzdušňovacích a injektážních trubiček, čištění, utěsnění a injektáž kanálků nebo trub včetně dodání injektážní hmoty dle projektu a obetonování kotev,  
- ochrana výztuže do doby jejího zabetonování,  
 nebo zainjektování,  
- vodivé  propojení  výztuže, která je součástí ochrany konstrukce  proti vlivům bludných proudů, vyvedení do měřících skříní nebo míst., osazení měřících skříní nebo míst pro měření bludných proudů  
- povrchovou antikorozní úpravu výztuže,  
- separaci výztuže,</t>
  </si>
  <si>
    <t>80</t>
  </si>
  <si>
    <t>42861</t>
  </si>
  <si>
    <t>MOSTNÍ LOŽISKA ELASTOMEROVÁ PRO ZATÍŽ DO 1,0MN</t>
  </si>
  <si>
    <t>počet ložisek na opěrách a pilířích 
A - ložiska všesměrně pohyblivá    27=27,000 [D] 
B - ložiska podélně pohyblivá    4=4,000 [C] 
C - ložiska příčně pohyblivá    27=27,000 [B] 
D - ložiska pevná    4=4,000 [A] 
Celkem: D+C+B+A=62,000 [E] 
Výkresové přílohy dle zadávací dokumentace 
Parametry, provedení dle zadávací dokumentace.   
Příslušné rozměry (např. délka * šířka) byly změřeny pomocí AutoCADu.</t>
  </si>
  <si>
    <t>- výrobní dokumentaci, jde-li o ložisko individuálně vyráběné  
- dodání kompletních ložisek požadované kvality  
- přípravu, očištění a úpravy úložných ploch  
- osazení ložisek podle předepsaného technologického předpisu bez ohledu na způsob uložení a kotvení  
- uložení do malty jakéhokoliv druhu včetně dodávky této malty  
- uložení na plastické vložky nebo maltu včetně dodávky této vložky nebo malty  
- uložení na vrstvu plastbetonové malty nebo podobné vrstvy jako ochranu proti průchodu bludných proudů  
- vyplnění kotevních otvorů  
- lešení a podpěrné konstrukce  
- tmelení, těsnění a výplně spar  
- nastavení ložisek a odborná prohlídka  
- dočasné zpevnění nebo naopak dočasné uvolnění ložisek  
- opatření ložisek znakem výrobce a typovým číslem  
- úpravy, očištění a ošetření okolí ložisek  
- přiměřeným způsobem je nutné zahrnout ustanovení pro TMCH 94 pro kovové konstrukce.</t>
  </si>
  <si>
    <t>7</t>
  </si>
  <si>
    <t>42862</t>
  </si>
  <si>
    <t>MOSTNÍ LOŽISKA ELASTOMEROVÁ PRO ZATÍŽ DO 2,5MN</t>
  </si>
  <si>
    <t>počet ložisek na opěrách a pilířích 
A - ložiska všesměrně pohyblivá    5=5,000 [D] 
B - ložiska podélně pohyblivá    0=0,000 [C] 
C - ložiska příčně pohyblivá    5=5,000 [B] 
D - ložiska pevná    0=0,000 [A] 
Celkem: D+C+B+A=10,000 [E] 
Výkresové přílohy dle zadávací dokumentace 
Parametry, provedení dle zadávací dokumentace.   
Příslušné rozměry (např. délka * šířka) byly změřeny pomocí AutoCADu.</t>
  </si>
  <si>
    <t>79</t>
  </si>
  <si>
    <t>451312</t>
  </si>
  <si>
    <t>PODKLADNÍ A VÝPLŇOVÉ VRSTVY Z PROSTÉHO BETONU C12/15</t>
  </si>
  <si>
    <t>tloušťkaxšířkaxdélkaxpočet 
0.1*1.6*2.4*28+0.1*1.6*3.3*8=14,976 [A] 
Výkresové přílohy dle zadávací dokumentace 
Parametry, provedení dle zadávací dokumentace.   
Příslušné rozměry (např. délka * šířka) byly změřeny pomocí AutoCADu.</t>
  </si>
  <si>
    <t>451314</t>
  </si>
  <si>
    <t>PODKLADNÍ A VÝPLŇOVÉ VRSTVY Z PROSTÉHO BETONU C25/30</t>
  </si>
  <si>
    <t>půdorysná plocha lože pro dlažbu do betonuxkoeficient šikmostixtloušťka 
bet.lože pod kostkovou dlažbou mezi vozovkou a lávkou 
souvisí s pol.465512, 45157 
1/3*(4*0.4*(88+114+48+10)+1*(16+21+54+19))=175,333 [A] 
Výkresové přílohy dle zadávací dokumentace 
Parametry, provedení dle zadávací dokumentace.   
Příslušné rozměry (např. délka * šířka) byly změřeny pomocí AutoCADu.</t>
  </si>
  <si>
    <t>65</t>
  </si>
  <si>
    <t>beton  - výplň základového kalichu pro zábradlí 
souvisí s pol.87434 
početxdélkaxplocha řezu 
0.04/4*3.14*1*(5+7+5+10+12+26+11+3)=2,481 [A] 
Výkresové přílohy dle zadávací dokumentace 
Parametry, provedení dle zadávací dokumentace.   
Příslušné rozměry (např. délka * šířka) byly změřeny pomocí AutoCADu.</t>
  </si>
  <si>
    <t>45131A</t>
  </si>
  <si>
    <t>PODKLADNÍ A VÝPLŇOVÉ VRSTVY Z PROSTÉHO BETONU C20/25</t>
  </si>
  <si>
    <t>výplňový beton podél komunikace a výplňový beton pod základem pilířů a opěr 
plocha řezuxdélka 
0.2*(88+114+48+10)+0.164*2.2*7+0.315*2.2*4+2*2.2*5=79,298 [A] 
Výkresové přílohy dle zadávací dokumentace 
Parametry, provedení dle zadávací dokumentace.   
Příslušné rozměry (např. délka * šířka) byly změřeny pomocí AutoCADu.</t>
  </si>
  <si>
    <t>45157</t>
  </si>
  <si>
    <t>PODKLADNÍ A VÝPLŇOVÉ VRSTVY Z KAMENIVA TĚŽENÉHO</t>
  </si>
  <si>
    <t>půdorysná plocha lože pro dlažbu do betonuxkoeficient šikmostixtloušťka 
souvisí s pol.451314, 465512 
1/3*(4*0.4*(88+114+48+10)+1*(16+21+54+19))=175,333 [A] 
Výkresové přílohy dle zadávací dokumentace 
Parametry, provedení dle zadávací dokumentace.   
Příslušné rozměry (např. délka * šířka) byly změřeny pomocí AutoCADu.</t>
  </si>
  <si>
    <t>položka zahrnuje dodávku předepsaného kameniva, mimostaveništní a vnitrostaveništní dopravu a jeho uložení  
není-li v zadávací dokumentaci uvedeno jinak, jedná se o nakupovaný materiál</t>
  </si>
  <si>
    <t>45160</t>
  </si>
  <si>
    <t>PODKL A VÝPLŇ VRSTVY Z MEZEROVITÉHO BETONU</t>
  </si>
  <si>
    <t>betonový přechodový klín pod vozovkovými vrstvami v přechodové oblasti 
délkaxtloušťkaxšířkaxpočet 
0.8*3.2*8=20,480 [A] 
Výkresové přílohy dle zadávací dokumentace 
Parametry, provedení dle zadávací dokumentace.   
Příslušné rozměry (např. délka * šířka) byly změřeny pomocí AutoCADu.</t>
  </si>
  <si>
    <t>Položka zahrnuje dodávku mezerovitého betonu a jeho uložení se zhutněním, včetně mimostaveništní a vnitrostaveništní dopravy (rovněž přesuny)</t>
  </si>
  <si>
    <t>458523</t>
  </si>
  <si>
    <t>VÝPLŇ ZA OPĚRAMI A ZDMI Z KAMENIVA DRCENÉHO, INDEX ZHUTNĚNÍ ID DO 0,9</t>
  </si>
  <si>
    <t>zhutněný zásyp za pěrou mezi gabionovými křídlybopěr, Id=0,9, fr.0/64 
šířkaxdélkaxvýškaxpočet 
5*1*(8*20)=800,000 [B] 
za rubem pilířů podél komunikace 
0.2*(88+114+48+10)=52,000 [C] 
Celkem: B+C=852,000 [D] 
Výkresové přílohy dle zadávací dokumentace 
Parametry, provedení dle zadávací dokumentace.   
Příslušné rozměry (např. délka * šířka) byly změřeny pomocí AutoCADu.</t>
  </si>
  <si>
    <t>46251</t>
  </si>
  <si>
    <t>ZÁHOZ Z LOMOVÉHO KAMENE</t>
  </si>
  <si>
    <t>ochrana opěr a pilíře proti omílání, jednotlivé kusy cca 200 kg 
plocha v příčném řezuxobvod 
9-2=7,000 [A] 
Výkresové přílohy dle zadávací dokumentace 
Parametry, provedení dle zadávací dokumentace.   
Příslušné rozměry (např. délka * šířka) byly změřeny pomocí AutoCADu.</t>
  </si>
  <si>
    <t>položka zahrnuje:  
- dodávku a zához lomového kamene předepsané frakce včetně mimostaveništní a vnitrostaveništní dopravy  
není-li v zadávací dokumentaci uvedeno jinak, jedná se o nakupovaný materiál</t>
  </si>
  <si>
    <t>půdorysná plocha dlažby do betonuxkoeficient šikmostixtloušťka 
souvisí s pol.45157, 451314 
2/3*(4*0.4*(88+114+48+10)+1*(16+21+54+19))=350,667 [A] 
Výkresové přílohy dle zadávací dokumentace 
Parametry, provedení dle zadávací dokumentace.   
Příslušné rozměry (např. délka * šířka) byly změřeny pomocí AutoCADu.</t>
  </si>
  <si>
    <t>12</t>
  </si>
  <si>
    <t>58300</t>
  </si>
  <si>
    <t>KRYT ZE SINIČNÍCH DÍLCŮ (PANELŮ)</t>
  </si>
  <si>
    <t>dle příkazu TDI bude dočasně zřízena plocha pro přístup stavebních strojů 
šířkaxdélkaxtloušťka 
0.2*3*(8*8)=38,400 [A] 
Výkresové přílohy dle zadávací dokumentace 
Parametry, provedení dle zadávací dokumentace.   
Příslušné rozměry (např. délka * šířka) byly změřeny pomocí AutoCADu.</t>
  </si>
  <si>
    <t>- dodání dílců v požadované kvalitě, dodání materiálu pro předepsané  lože v tloušťce předepsané dokumentací a pro předepsanou výplň spar  
- očištění podkladu  
- uložení dílců dle předepsaného technologického předpisu včetně předepsané podkladní vrstvy a předepsané výplně spar  
- zřízení vrstvy bez rozlišení šířky, pokládání vrstvy po etapách   
- úpravu napojení, ukončení podél obrubníků, dilatačních zařízení, odvodňovacích proužků, odvodňovačů, vpustí, šachet a pod., nestanoví-li zadávací dokumentace jinak  
- nezahrnuje postřiky, nátěry  
- nezahrnuje těsnění podél obrubníků, dilatačních zařízení, odvodňovacích proužků, odvodňovačů, vpustí, šachet a pod.</t>
  </si>
  <si>
    <t>Přidružená stavební výroba</t>
  </si>
  <si>
    <t>56</t>
  </si>
  <si>
    <t>711231</t>
  </si>
  <si>
    <t>IZOLACE ZVLÁŠTNÍCH KONSTRUKCÍ PROTI VOLNĚ STÉKAJÍCÍ VODĚ ASFALTOVÝMI NÁTĚRY</t>
  </si>
  <si>
    <t>části opěr a pilíře ve styku se zeminou opatřeny souvrstvím 1xAlp (0,4 kg/m2) a 2xAln (0,4 kg/m2) 
plochy ve styku se zeminou a ruby opěr 
28*0.8*(2*1.8+2*1)+8*1*(2*3+2*1)=189,440 [A] 
Výkresové přílohy dle zadávací dokumentace 
Parametry, provedení dle zadávací dokumentace.   
Příslušné rozměry (např. délka * šířka) byly změřeny pomocí AutoCADu.</t>
  </si>
  <si>
    <t>položka zahrnuje:  
- dodání  předepsaného izolačního materiálu  
- očištění a ošetření podkladu, zadávací dokumentace může zahrnout i případné vyspravení  
- zřízení izolace jako kompletního povlaku, případně komplet. soustavy nebo systému podle příslušného  technolog. předpisu  
- zřízení izolace i jednotlivých vrstev po etapách, včetně pracovních spár a spojů  
- úprava u okrajů, rohů, hran, dilatačních i pracovních spojů, kotev, obrubníků, dilatačních zařízení, odvodnění, otvorů, neizolovaných míst a pod.  
- zajištění odvodnění povrchu izolace, včetně odvodnění nejnižších míst, pokud dokumentace pro zadání stavby nestanoví jinak  
- ochrana izolace do doby zřízení definitivní ochranné vrstvy nebo konstrukce  
- úprava, očištění a ošetření prostoru kolem izolace  
- provedení požadovaných zkoušek  
- nezahrnuje ochranné vrstvy, např. geotextilii</t>
  </si>
  <si>
    <t>711415</t>
  </si>
  <si>
    <t>IZOLACE MOSTOVEK CELOPLOŠ POLYMERNÍ</t>
  </si>
  <si>
    <t>pojížděná nástřiková polymerní hydroizolace mostovky 
šířkaxdélka 
3.5*(88+114+48+10)=910,000 [A] 
Výkresové přílohy dle zadávací dokumentace 
Parametry, provedení dle zadávací dokumentace.   
Příslušné rozměry (např. délka * šířka) byly změřeny pomocí AutoCADu.</t>
  </si>
  <si>
    <t>položka zahrnuje:  
- dodání  předepsaného izolačního materiálu  
- očištění a ošetření podkladu, zadávací dokumentace může zahrnout i případné vyspravení  
- zřízení izolace jako kompletního povlaku, případně komplet. soustavy nebo systému podle příslušného  technolog. předpisu  
- zřízení izolace i jednotlivých vrstev po etapách, včetně pracovních spár a spojů  
- úprava u okrajů, rohů, hran, dilatačních i pracovních spojů, kotev, obrubníků, dilatačních zařízení, odvodnění, otvorů, neizolovaných míst a pod.  
- zajištění odvodnění povrchu izolace, včetně odvodnění nejnižších míst, pokud dokumentace pro zadání stavby nestanoví jinak  
- ochrana izolace do doby zřízení definitivní ochranné vrstvy nebo konstrukce  
- úprava, očištění a ošetření prostoru kolem izolace  
- provedení požadovaných zkoušek  
- nezahrnuje ochranné vrstvy, např. litý asfalt, asfaltový beton  
v této položce se vykáže i izolace rámových konstrukcí (mosty, propusty, kolektory)</t>
  </si>
  <si>
    <t>57</t>
  </si>
  <si>
    <t>711509</t>
  </si>
  <si>
    <t>OCHRANA IZOLACE NA POVRCHU TEXTILIÍ</t>
  </si>
  <si>
    <t>veškeré plochy opatřené nátěrovou asfaltovou izolací pokryty geotextilií 600g/m2 
výměra dle pol.711231 
28*0.8*(2*1.8+2*1)+8*1*(2*3+2*1)=189,440 [A] 
Výkresové přílohy dle zadávací dokumentace 
Parametry, provedení dle zadávací dokumentace.   
Příslušné rozměry (např. délka * šířka) byly změřeny pomocí AutoCADu.</t>
  </si>
  <si>
    <t>položka zahrnuje:  
- dodání  předepsaného ochranného materiálu  
- zřízení ochrany izolace</t>
  </si>
  <si>
    <t>78382</t>
  </si>
  <si>
    <t>NÁTĚRY BETON KONSTR TYP S2 (OS-B)</t>
  </si>
  <si>
    <t>nátěry pohledových částí bet.konstrukcí kromě horních ploch NK 
(3.65+0.5)*(88+114+48+10)=1 079,000 [B] 
Výkresové přílohy dle zadávací dokumentace 
Parametry, provedení dle zadávací dokumentace.   
Příslušné rozměry (např. délka * šířka) byly změřeny pomocí AutoCADu.</t>
  </si>
  <si>
    <t>- položka zahrnuje kompletní povlaky (i různobarevné), včetně úpravy podkladu (odmaštění, odstranění starých nátěrů a nečistot) a jeho vyspravení, provedení nátěru předepsaným postupem a splnění všech požadavků daných technologickým předpisem.</t>
  </si>
  <si>
    <t>14</t>
  </si>
  <si>
    <t>78383</t>
  </si>
  <si>
    <t>NÁTĚRY BETON KONSTR TYP S4 (OS-C)</t>
  </si>
  <si>
    <t>nátěry horních ploch říms 
0.5*(88+114+48+10)=130,000 [A] 
Výkresové přílohy dle zadávací dokumentace 
Parametry, provedení dle zadávací dokumentace.   
Příslušné rozměry (např. délka * šířka) byly změřeny pomocí AutoCADu.</t>
  </si>
  <si>
    <t>87434</t>
  </si>
  <si>
    <t>POTRUBÍ Z TRUB PLASTOVÝCH ODPADNÍCH DN DO 200MM</t>
  </si>
  <si>
    <t>trubka pro základový betonový kalich pro sloupky zábradlí 
trubka PVC DN 200 tl.5 mm - vložená do gabionových košů 
početxdélka 
1*(5+7+5+10+12+26+11+3)=79,000 [A] 
Výkresové přílohy dle zadávací dokumentace 
Parametry, provedení dle zadávací dokumentace.   
Příslušné rozměry (např. délka * šířka) byly změřeny pomocí AutoCADu.</t>
  </si>
  <si>
    <t>položky pro zhotovení potrubí platí bez ohledu na sklon  
zahrnuje:  
- výrobní dokumentaci (včetně technologického předpisu)  
- dodání veškerého trubního a pomocného materiálu  (trouby,  trubky,  tvarovky,  spojovací a těsnící  materiál a pod.), podpěrných, závěsných a upevňovacích prvků, včetně potřebných úprav  
- úprava a příprava podkladu a podpěr, očištění a ošetření podkladu a podpěr  
- zřízení plně funkčního potrubí, kompletní soustavy, podle příslušného technologického předpisu  
- zřízení potrubí i jednotlivých částí po etapách, včetně pracovních spar a spojů, pracovního zaslepení konců a pod.  
- úprava prostupů, průchodů  šachtami a komorami, okolí podpěr a vyústění, zaústění, napojení, vyvedení a upevnění odpad. výustí  
- ochrana potrubí nátěrem (vč. úpravy povrchu), případně izolací, nejsou-li tyto práce předmětem jiné položky  
- úprava, očištění a ošetření prostoru kolem potrubí  
- položky platí pro práce prováděné v prostoru zapaženém i nezapaženém a i v kolektorech, chráničkách  
- položky zahrnují i práce spojené s nutnými obtoky, převáděním a čerpáním vody  
nezahrnuje zkoušky vodotěsnosti a televizní prohlídku</t>
  </si>
  <si>
    <t>9112B1</t>
  </si>
  <si>
    <t>ZÁBRADLÍ MOSTNÍ SE SVISLOU VÝPLNÍ - DODÁVKA A MONTÁŽ</t>
  </si>
  <si>
    <t>mostní zábradlí se svislou výplní výšky 1,3m nad pochozí plochu, včetně PKO, kotvené do NK pomocí chemických kotev a do křídel zalitím do bet.patek 
délka 
104+135+102+29=370,000 [A] 
Výkresové přílohy dle zadávací dokumentace 
Parametry, provedení dle zadávací dokumentace.   
Příslušné rozměry (např. délka * šířka) byly změřeny pomocí AutoCADu.</t>
  </si>
  <si>
    <t>položka zahrnuje:  
dodání zábradlí včetně předepsané povrchové úpravy  
kotvení sloupků, t.j. kotevní desky, šrouby z nerez oceli, vrty a zálivku, pokud zadávací dokumentace nestanoví jinak  
případné nivelační hmoty pod kotevní desky</t>
  </si>
  <si>
    <t>69</t>
  </si>
  <si>
    <t>91355</t>
  </si>
  <si>
    <t>EVIDENČNÍ ČÍSLO MOSTU</t>
  </si>
  <si>
    <t>evidenční značky mostního bjektu 
8=8,000 [A]</t>
  </si>
  <si>
    <t>položka zahrnuje štítek s evidenčním číslem mostu, sloupek dopravní značky včetně osazení a nutných zemních prací a zabetonování</t>
  </si>
  <si>
    <t>62</t>
  </si>
  <si>
    <t>931182</t>
  </si>
  <si>
    <t>VÝPLŇ DILATAČNÍCH SPAR Z POLYSTYRENU TL 20MM</t>
  </si>
  <si>
    <t>výplň dilatačních spar za závěrnou zídkou u opěr a podél mezi NK mezi vozovkou 
šířkaxdélka 
0.2*(88+114+48+10)+0.2*4*8*8=103,200 [A] 
Výkresové přílohy dle zadávací dokumentace 
Parametry, provedení dle zadávací dokumentace.   
Příslušné rozměry (např. délka * šířka) byly změřeny pomocí AutoCADu.</t>
  </si>
  <si>
    <t>položka zahrnuje dodávku a osazení předepsaného materiálu, očištění ploch spáry před úpravou, očištění okolí spáry po úpravě</t>
  </si>
  <si>
    <t>63</t>
  </si>
  <si>
    <t>931328</t>
  </si>
  <si>
    <t>TĚSNĚNÍ DILATAČ SPAR ASF ZÁLIVKOU MODIFIK PRŮŘ DO 1200MM2</t>
  </si>
  <si>
    <t>výplň dilatačních spar za závěrnou zídkou u opěr a podél mezi NK mezi vozovkou 
šířkaxdélka 
88+114+48+10+4*8*8=516,000 [A] 
Výkresové přílohy dle zadávací dokumentace 
Parametry, provedení dle zadávací dokumentace.   
Příslušné rozměry (např. délka * šířka) byly změřeny pomocí AutoCADu.</t>
  </si>
  <si>
    <t>položka zahrnuje dodávku a osazení předepsaného materiálu, očištění ploch spáry před úpravou, očištění okolí spáry po úpravě  
nezahrnuje těsnící profil</t>
  </si>
  <si>
    <t>93151</t>
  </si>
  <si>
    <t>MOSTNÍ ZÁVĚRY POVRCHOVÉ POSUN DO 60MM</t>
  </si>
  <si>
    <t>mostní závěry mezi závěrnými zídkami a NK lávky 
šířka dilatační spáry lávky 
3,5*4=14,000 [A] 
Výkresové přílohy dle zadávací dokumentace 
Parametry, provedení dle zadávací dokumentace.   
Příslušné rozměry (např. délka * šířka) byly změřeny pomocí AutoCADu.</t>
  </si>
  <si>
    <t>- výrobní dokumentace (vč. technologického předpisu)  
- dodání kompletního dil. zařízení vč. všech přepravních a montážních úprav a zařízení  
- řezání a sváření na staveništi a eventuelní nutnou opravu nátěrů po těchto úkonech  
- bednění a dodatečné zabetonování dilatačního zařízení  
- pro kovové součásti je nutné užít ustanovení pro TMCH.94  
- dodání spojovacího, kotevního a těsnícího materiálu  
- úprava a příprava prostoru, včetně kotevních prvků, jejich ošetření a očištění  
- zřízení kompletního mostního závěru podle příslušného technolog. předpisu, včetně předepsaného nastavení  
- zřízení mostního závěru po etapách, včetně pracovních spar a spojů  
- úprava  most. závěru  ve styku  s ostatními konstrukcemi  a zařízeními (u obrubníků a podél vozovek, na chodnících, na římsách, napojení izolací a pod.)  
- ochrana mostního závěru proti bludným proudům a vývody pro jejich měření  
- ochrana mostního závěru do doby provedení definitivního stavu, veškeré provizorní úpravy a opatření  
- konečné  úpravy most. závěru jako  povrchové  povlaky, zálivky, které  nejsou součástí jiných konstrukcí, vyčištění, osaz. krytek šroubů, tmelení, těsnění, výplň spar a pod.  
- úprava, očištění a ošetření prostoru kolem mostního závěru  
- opatření mostního závěru znakem výrobce a typovým číslem  
- provedení odborné prohlídky, je-li požadována</t>
  </si>
  <si>
    <t>15</t>
  </si>
  <si>
    <t>93152</t>
  </si>
  <si>
    <t>MOSTNÍ ZÁVĚRY POVRCHOVÉ POSUN DO 100MM</t>
  </si>
  <si>
    <t>mostní závěry mezi závěrnými zídkami a NK lávky  
šířka dilatační spáry lávky 
3,5*4=14,000 [A] 
Výkresové přílohy dle zadávací dokumentace 
Parametry, provedení dle zadávací dokumentace.   
Příslušné rozměry (např. délka * šířka) byly změřeny pomocí AutoCADu.</t>
  </si>
  <si>
    <t>70</t>
  </si>
  <si>
    <t>966138</t>
  </si>
  <si>
    <t>BOURÁNÍ KONSTRUKCÍ Z KAMENE NA MC S ODVOZEM DO 20KM</t>
  </si>
  <si>
    <t>souvisí s pol.014102.1 
50*0.8*1.5=60,000 [A] 
Výkresové přílohy dle zadávací dokumentace 
Parametry, provedení dle zadávací dokumentace.   
Příslušné rozměry (např. délka * šířka) byly změřeny pomocí AutoCADu.</t>
  </si>
  <si>
    <t>položka zahrnuje:  
- rozbourání konstrukce bez ohledu na použitou technologii  
- veškeré pomocné konstrukce (lešení a pod.)  
-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  
- veškeré další práce plynoucí z technologického předpisu a z platných předpisů</t>
  </si>
  <si>
    <t>SO 403</t>
  </si>
  <si>
    <t>PŘELOŽKA SLOUPU VRCHNÍHO VEDENÍ NN</t>
  </si>
  <si>
    <t xml:space="preserve">      SO 403</t>
  </si>
  <si>
    <t>001</t>
  </si>
  <si>
    <t>x</t>
  </si>
  <si>
    <t>Přeložka sloupu NN</t>
  </si>
  <si>
    <t>1=1,000 [A] 
Celkem: A=1,000 [B]</t>
  </si>
  <si>
    <t>SO 801</t>
  </si>
  <si>
    <t>KÁCENÍ STROMŮ</t>
  </si>
  <si>
    <t xml:space="preserve">      SO 801</t>
  </si>
  <si>
    <t>d</t>
  </si>
  <si>
    <t>POPLATEK ZA PAŘEZY 
1=1,000 [A]</t>
  </si>
  <si>
    <t>111208</t>
  </si>
  <si>
    <t>ODSTRANĚNÍ KŘOVIN S ODVOZEM DO 20KM</t>
  </si>
  <si>
    <t>Výkresové přílohy dle zadávací dokumentace 
SO 801 kacení stromů 
Parametry, provedení dle zadávací dokumentace. Včetně příslušných zkoušek dle ZTKP, TKP, TP a ČSN. 
Příslušné rozměry (délka * šířka) byla  změřená pomocí Autocadu. 
111+341+62+475+49+196+159+4=1 397,000 [A]</t>
  </si>
  <si>
    <t>odstranění křovin a stromů do průměru 100 mm  
doprava dřevin na předepsanou vzdálenost  
spálení na hromadách nebo štěpkování</t>
  </si>
  <si>
    <t>112118</t>
  </si>
  <si>
    <t>KÁCENÍ STROMŮ D KMENE DO 0,5M, ODVOZ DO 20KM</t>
  </si>
  <si>
    <t>Výkresové přílohy dle zadávací dokumentace 
SO 801 kacení stromů 
Parametry, provedení dle zadávací dokumentace. Včetně příslušných zkoušek dle ZTKP, TKP, TP a ČSN. 
Příslušné rozměry (délka * šířka) byla  změřená pomocí Autocadu. 
24=24,000 [A]</t>
  </si>
  <si>
    <t>Kácení stromů se měří v [ks] poražených stromů (průměr stromů se měří ve výšce 1,3m nad terénem) a zahrnuje zejména:  
- poražení stromu a osekání větví  
- spálení větví na hromadách nebo štěpkování  
- dopravu a uložení kmenů, případné další práce s nimi dle pokynů zadávací dokumentace</t>
  </si>
  <si>
    <t>112218</t>
  </si>
  <si>
    <t>ODSTRANĚNÍ PAŘEZŮ D DO 0,5M, ODVOZ DO 20KM</t>
  </si>
  <si>
    <t>Odstranění pařezů se měří v [ks] vytrhaných nebo vykopaných pařezů, průměr pařezu je uvažován dle stromu ve výšce 1,3m nad terénem, u stávajícího pařezu se stanoví jako změřený průměr vynásobený  koeficientem 1/1,38.  
Položka zahrnuje zejména:  
- vytrhání nebo vykopání pařezů  
- veškeré zemní práce spojené s odstraněním pařezů  
- dopravu a uložení pařezů, případně další práce s nimi dle pokynů zadávací dokumentace  
- zásyp jam po pařezech.</t>
  </si>
  <si>
    <t>SO 901</t>
  </si>
  <si>
    <t>Dopravně inženýrské opatření</t>
  </si>
  <si>
    <t xml:space="preserve">      SO 901</t>
  </si>
  <si>
    <t>03710</t>
  </si>
  <si>
    <t>POMOC PRÁCE ZAJIŠŤ NEBO ZŘÍZ OBJÍŽĎKY A PŘÍSTUP CESTY</t>
  </si>
  <si>
    <t>DIO  
"Zřízení a instalace dočasné dopravní značení vč. případně aktualizace a projednání s komisí.  
"Součástí prací je zajištění provozu zařízení pro dočasné dopravní značení,  
"Součástí je případná dočasné SSZ  
"Součástí je vypracování a projednání případných signálních plánů  
" osazení dopravních značek a jejich udržování v řádném stavu (údržba značení po dobu stavby), demontáž+uvedení dopravního značení do původního stavu</t>
  </si>
  <si>
    <t>zahrnuje objednatelem povolené náklady na požadovaná zařízení zhotovitele</t>
  </si>
  <si>
    <t>02_NN</t>
  </si>
  <si>
    <t>NEUZNATELNÉ NÁKLADY - DLE PRAVIDEL SFDI</t>
  </si>
  <si>
    <t>VŠEOBECNÍ POLOŽKY</t>
  </si>
  <si>
    <t xml:space="preserve">    02_NN</t>
  </si>
  <si>
    <t>01400</t>
  </si>
  <si>
    <t>NÁKLADY NA ZŘÍZENÍ BANKOVNÍ ZÁRUKY</t>
  </si>
  <si>
    <t>zahrnuje jinde neuvedené poplatky související s výstavbou</t>
  </si>
  <si>
    <t>02821</t>
  </si>
  <si>
    <t>PRŮZKUMNÉ PRÁCE ARCHEOLOGICKÉ NA POVRCHU</t>
  </si>
  <si>
    <t>zahrnuje veškeré náklady spojené s objednatelem požadovanými pracemi</t>
  </si>
  <si>
    <t>Náklady na zřízení a údržbu bodů vytyčovací sítě - rozsah dle potřeb zhotovitele</t>
  </si>
  <si>
    <t>"Geodetické zaměření místa stavby, vč. zákresu tras a objektů.  
"Předmětem je zaměření veškerých nadzemních i podzemních objektů, veškerých podzemních i nadzemních objektů, potrubních vedení a elektro rozvodů.  
"Dokumentace zaměření místa stavby bude ověřena odpovědným geodetem.</t>
  </si>
  <si>
    <t>zahrnuje veškeré náklady spojené s objednatelem požadovanými pracemi,  
- pro stanovení orientační investorské ceny určete jednotkovou cenu jako 1% odhadované  
ceny stavby</t>
  </si>
  <si>
    <t>02911</t>
  </si>
  <si>
    <t>OSTATNÍ POŽADAVKY - GEODETICKÉ ZAMĚŘENÍ</t>
  </si>
  <si>
    <t>"Vytýčení stávajících podzemních sítí (poloha a hloubka) ručně kopanými sondami v místě křížení se stavbou,"  
"vč. příplatku za provedení sondy v blízkosti podzemního vedení"</t>
  </si>
  <si>
    <t>02943</t>
  </si>
  <si>
    <t>OSTATNÍ POŽADAVKY - VYPRACOVÁNÍ RDS</t>
  </si>
  <si>
    <t>Vypracování projektové dokumentace ve stupni RDS (realizační dokumentace stavby)</t>
  </si>
  <si>
    <t>02944</t>
  </si>
  <si>
    <t>OSTAT POŽADAVKY - DOKUMENTACE SKUTEČ PROVEDENÍ V DIGIT FORMĚ</t>
  </si>
  <si>
    <t>Vypracování dokumentace skutečného provedení stavby 
"Vypracování domukentace skutečného provedení kompletní stavby do katastrální mapy." 
"Dokumentace skutečného provedení stavby do katastrální mapy bude vypracována 3x v tištěné verzi a 2x v digitální verzi na CD" 
v souladu se stavebním zákonem a prováděcími předpisy.</t>
  </si>
  <si>
    <t>02945</t>
  </si>
  <si>
    <t>OSTAT POŽADAVKY - GEOMETRICKÝ PLÁN</t>
  </si>
  <si>
    <t>Zhotovení geometrických plánu pro vyznačení VB a technické infrastruktury  
"Vypracování geometrického plánu skutečného provedení stavby do katastrální mapy pro vklad věcných břemen do katasru nemovitostí dle požadavků"  
"a zásad platné státní legislativy a dle požadavků Katastrálního úřadu.   
"Geometrický plán pro vklad věcných břemen do KN bude vypracován 3x v tištěné verzi a 2x v dig. verzi na CD pro každého vlastníka dotčených pozemků-"  
"Dokumentace bude ověřená odpovědným geodetem a katastrálním úřadem"  
"Vypracování geometrického plánu skutečného provedení technické infrastruktury do katastrální mapy"</t>
  </si>
  <si>
    <t>položka zahrnuje:  
- přípravu podkladů, vyhotovení žádosti pro vklad na katastrální úřad  
- polní práce spojené s vyhotovením geometrického plánu  
- výpočetní a grafické kancelářské práce  
- úřední ověření výsledného elaborátu  
- schválení návrhu vkladu do katastru nemovitostí příslušným katastrálním úřadem</t>
  </si>
  <si>
    <t>02946</t>
  </si>
  <si>
    <t>OSTAT POŽADAVKY - FOTODOKUMENTACE</t>
  </si>
  <si>
    <t>Fotodokumentace realizace stavby  
"Zhotovitel bude pravidelně fotograficky dokumentovat postup prací, každou změnu a každý vyvstalý problém."  
"Zhotovitel bude vždy schopen tyto materiály předat v digitální podobě investrorovi stavby, technickému dozoru apod. "</t>
  </si>
  <si>
    <t>položka zahrnuje:  
- fotodokumentaci zadavatelem požadovaného děje a konstrukcí v požadovaných časových intervalech  
- zadavatelem specifikované výstupy (fotografie v papírovém a digitálním formátu) v požadovaném počtu</t>
  </si>
  <si>
    <t>02950</t>
  </si>
  <si>
    <t>OSTATNÍ POŽADAVKY - POSUDKY, KONTROLY, REVIZNÍ ZPRÁVY</t>
  </si>
  <si>
    <t>Aktualizace vyjádření správců inženýrských sítí  
"Zhotovitel zajistí aktualizaci vyjádření majitelů všech stávajících inženýrských sítí"  
Zhotovení havarijního plánu  
"Náklady na zpracování, projednní a schválení havarijního plánu stavby. Havarijní plán bude vypracován 5x v tištěné verzi a 2x v digital. verzi na CD"  
1,0  
Zhotovení povodňového plánu  
"Náklady na zpracování, projednní a schválení povodňového plánu stavby. Povodňový plán bude vypracován 5x v tištěné verzi a 2x v digital. verzi na CD"</t>
  </si>
  <si>
    <t>R</t>
  </si>
  <si>
    <t>Zajištění zpětného předání stavby dotčeným orgánům a správců IS</t>
  </si>
  <si>
    <t>"vyzvání, kontrola a předání stavby či jejich dílčích částí zodpovědným osobám vč. zhotovení zápisu o zpětném předání"</t>
  </si>
  <si>
    <t>02950b</t>
  </si>
  <si>
    <t>Vypracování a projednání provozního řádu cyklostezky a zhotovení informační tabule s provozním řádem cyklostezky</t>
  </si>
  <si>
    <t>Vypracování a projednání provozního řádu cyklostezky  
 zhotovení informační tabule s provozním řádem cyklostezky 2x 
1=1,000 [A]</t>
  </si>
  <si>
    <t>02960</t>
  </si>
  <si>
    <t>OSTATNÍ POŽADAVKY - ODBORNÝ DOZOR</t>
  </si>
  <si>
    <t>Odborný dozor geologa</t>
  </si>
  <si>
    <t>300=300,000 [A]</t>
  </si>
  <si>
    <t>zahrnuje veškeré náklady spojené s objednatelem požadovaným dozorem</t>
  </si>
  <si>
    <t>02991</t>
  </si>
  <si>
    <t>OSTATNÍ POŽADAVKY - INFORMAČNÍ TABULE</t>
  </si>
  <si>
    <t>Informační tabule 2,4*5,1 m (vyhotovení umístění po dobu stavby, demontáž)  
"Zřízení, instalace a ukotvení informační tabule s informacemi o konkrétní stavbě vč. následné likvidace"</t>
  </si>
  <si>
    <t>položka zahrnuje:  
- dodání a osazení informačních tabulí v předepsaném provedení a množství s obsahem předepsaným zadavatelem  
- veškeré nosné a upevňovací konstrukce  
- základové konstrukce včetně nutných zemních prací  
- demontáž a odvoz po skončení platnosti  
- případně nutné opravy poškozených čátí během platnosti</t>
  </si>
  <si>
    <t>03720</t>
  </si>
  <si>
    <t>POMOC PRÁCE ZAJIŠŤ NEBO ZŘÍZ REGULACI A OCHRANU DOPRAVY</t>
  </si>
  <si>
    <t>Provizorní ohrazení staveniště, přechody pro chodce (zřízení, instalace a následná likvidace přechodů pro pěší a dočasných přejezdů a sjezdů pro vozidla, provizorní ohrazení výkopů vč. následné likvidace  
"Zřízení, instalace a ukotvení provizorních ohrazení výkopů vč. následné likvidace"  
"Zřízení, instalace a následná likvidace provizorních přechodů pro pěší a dočasných přejezdů a sjezdů pro vozidla"</t>
  </si>
  <si>
    <t>D1_2</t>
  </si>
  <si>
    <t>D1.2 - KATASTRÁLNÍ ÚZEMÍ HORNÍ LIDEČ</t>
  </si>
  <si>
    <t>UZNATELNÉ NÁKLADY- DLE PRAVIDEL SFDI</t>
  </si>
  <si>
    <t xml:space="preserve">  D1_2</t>
  </si>
  <si>
    <t>provedení potřebných zkoušek a revizí v průběhu realizace stavby   
vyjma zkoušek uvedených v položkách jednotlivých rozpočtů stavebních objektů</t>
  </si>
  <si>
    <t>Poplatky správcům za vytyčení IS a odborný dozor při provádění IS.   
Ověření průběhu IS kopanými sondami.   
Zhotovitel zajistí ochranu a zajištění stávajících nebo nových kabelů a potrubí ve výkopu, proti jejich poškození nebo odcizení  
"Zhotovitel zajistí aktualizaci vyjádření majitelů všech stávajících inženýrských sítí"</t>
  </si>
  <si>
    <t>Zázemí pro zaměstnance zhotovitele stavby v místě stavby,sklady stavebního a demontovaného materiálu, napojení staveniště na rozvod energií.   
Umístění ZS a všechny náležitosti k jeho provozu jsou v režii zhotovitele a budou odsouhlaseny investorem stavby,</t>
  </si>
  <si>
    <t>SO 102.1</t>
  </si>
  <si>
    <t>CYKLOSTEZKA HORNÍ LIDEČ</t>
  </si>
  <si>
    <t>SO 102.1a</t>
  </si>
  <si>
    <t xml:space="preserve">      SO 102.1</t>
  </si>
  <si>
    <t xml:space="preserve">        SO 102.1a</t>
  </si>
  <si>
    <t>Počítaná hmotnost 2,0t/m3. Objem z položek:     
Objem*přepočet na tuny   
Položka č. 123738  
856,98*2,0=1 713,960 [A] 
položka 132738 
17.17*2,0=34,340 [B] 
položka 113328 
12,9*2,0=25,800 [D] 
položka 17110 
-100*2,0=- 200,000 [F] 
Celkem: A+B+D+F=1 574,100 [G]</t>
  </si>
  <si>
    <t>Počítaná hmotnost 2,4t/m3. Objem z položek:     
Objem*přepočet na tuny   
Položka č. 113138  
6,45*2,40=15,480 [A] 
Celkem: A=15,480 [B]</t>
  </si>
  <si>
    <t>Výkresové přílohy dle zadávací dokumentace 
SO 102 cyklostezka Horní Lideč 
Parametry, provedení dle zadávací dokumentace. Včetně příslušných zkoušek dle ZTKP, TKP, TP a ČSN. 
Příslušné rozměry (délka * šířka) byla  změřená pomocí Autocadu. 
43*0,15=6,450 [A]</t>
  </si>
  <si>
    <t>Výkresové přílohy dle zadávací dokumentace 
SO 102 cyklostezka Horní Lideč 
Parametry, provedení dle zadávací dokumentace. Včetně příslušných zkoušek dle ZTKP, TKP, TP a ČSN. 
Příslušné rozměry (délka * šířka) byla  změřená pomocí Autocadu. 
43*0,30=12,900 [A]</t>
  </si>
  <si>
    <t>Výkresové přílohy dle zadávací dokumentace 
SO 102 cyklostezka Horní Lideč 
Parametry, provedení dle zadávací dokumentace. Včetně příslušných zkoušek dle ZTKP, TKP, TP a ČSN. 
Příslušné rozměry (délka * šířka) byla  změřená pomocí Autocadu. 
1001=1 001,000 [A]</t>
  </si>
  <si>
    <t>Výkresové přílohy dle zadávací dokumentace 
SO 102 cyklostezka Horní Lideč 
Parametry, provedení dle zadávací dokumentace. Včetně příslušných zkoušek dle ZTKP, TKP, TP a ČSN. 
Příslušné rozměry (délka * šířka) byla  změřená pomocí Autocadu. 
0,9*1,2*15,90=17,172 [A]</t>
  </si>
  <si>
    <t>Výkresové přílohy dle zadávací dokumentace 
SO 102 cyklostezka Horní Lideč 
Parametry, provedení dle zadávací dokumentace. Včetně příslušných zkoušek dle ZTKP, TKP, TP a ČSN. 
Příslušné rozměry (délka * šířka) byla  změřená pomocí Autocadu. 
95=95,000 [A]</t>
  </si>
  <si>
    <t>Výkresové přílohy dle zadávací dokumentace 
SO 102 cyklostezka Horní Lideč 
Parametry, provedení dle zadávací dokumentace. Včetně příslušných zkoušek dle ZTKP, TKP, TP a ČSN. 
Příslušné rozměry (délka * šířka) byla  změřená pomocí Autocadu. 
36+(185*0,05)=45,250 [A] 
Celkem: A=45,250 [B]</t>
  </si>
  <si>
    <t>17980</t>
  </si>
  <si>
    <t>NÁSYPY Z ARMOVANÝCH ZEMIN Z NAKUPOVANÝCH MATERÁLŮ</t>
  </si>
  <si>
    <t>5,16*185=954,600 [A]</t>
  </si>
  <si>
    <t>Položka zahrnuje:  
- kompletní provedení zemní konstrukce vč. nákupu a dopravy materiálu dle zadávací dokumentace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a výplň jam a prohlubní v podloží  
- úprava, očištění, ochrana a zhutnění podloží  
- svahování, hutnění a uzavírání povrchů svahů  
- zřízení lavic na svazích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  
- nezahrnuje armovací sítě  
- odvedení nebo obvedení vody v okolí úložiště a v úložišti  
- veškeré  pomocné konstrukce umožňující provedení  zemní konstrukce  (příjezdy,  sjezdy,  nájezdy, lešení, podpěrné konstrukce, přemostění, zpevněné plochy, zakrytí a pod.)  
- nezahrnuje armovací sítě</t>
  </si>
  <si>
    <t>Výkresové přílohy dle zadávací dokumentace 
SO 102 cyklostezka Horní Lideč 
Parametry, provedení dle zadávací dokumentace. Včetně příslušných zkoušek dle ZTKP, TKP, TP a ČSN. 
Příslušné rozměry (délka * šířka) byla  změřená pomocí Autocadu. 
4,5*185=832,500 [A] 
2853=2 853,000 [B] 
Celkem: A+B=3 685,500 [C]</t>
  </si>
  <si>
    <t>Výkresové přílohy dle zadávací dokumentace 
SO 102 cyklostezka Horní Lideč 
Parametry, provedení dle zadávací dokumentace. Včetně příslušných zkoušek dle ZTKP, TKP, TP a ČSN. 
Příslušné rozměry (délka * šířka) byla  změřená pomocí Autocadu. 
1956=1 956,000 [A] 
1600=1 600,000 [B] 
Celkem: A+B=3 556,000 [C]</t>
  </si>
  <si>
    <t>Výkresové přílohy dle zadávací dokumentace 
SO 102 cyklostezka Horní Lideč 
Parametry, provedení dle zadávací dokumentace. Včetně příslušných zkoušek dle ZTKP, TKP, TP a ČSN. 
Příslušné rozměry (délka * šířka) byla  změřená pomocí Autocadu. 
[ocelové sítě čel *délka armovaného svahu] 
2*1,5*185=555,000 [A]</t>
  </si>
  <si>
    <t>289972</t>
  </si>
  <si>
    <t>OPLÁŠTĚNÍ (ZPEVNĚNÍ) Z GEOMŘÍŽOVIN</t>
  </si>
  <si>
    <t>Výkresové přílohy dle zadávací dokumentace 
SO 102 cyklostezka Horní Lideč 
Parametry, provedení dle zadávací dokumentace. Včetně příslušných zkoušek dle ZTKP, TKP, TP a ČSN. 
Příslušné rozměry (délka * šířka) byla  změřená pomocí Autocadu. 
10*7*185=12 950,000 [A]</t>
  </si>
  <si>
    <t>Položka zahrnuje:  
- dodávku předepsané geomřížoviny  
- úpravu, očištění a ochranu podkladu  
- přichycení k podkladu, případně zatížení  
- úpravy spojů a zajištění okrajů  
- úpravy pro odvodnění  
- nutné přesahy  
- mimostaveništní a vnitrostaveništní dopravu</t>
  </si>
  <si>
    <t>Výkresové přílohy dle zadávací dokumentace 
SO 102 cyklostezka Horní Lideč 
Parametry, provedení dle zadávací dokumentace. Včetně příslušných zkoušek dle ZTKP, TKP, TP a ČSN. 
Příslušné rozměry (délka * šířka) byla  změřená pomocí Autocadu. 
0,9*1,2*0,15*15,95=2,584 [A]</t>
  </si>
  <si>
    <t>451382</t>
  </si>
  <si>
    <t>PODKL VRSTVY ZE ŽELEZOBET DO C12/15 VČET VÝZTUŽE</t>
  </si>
  <si>
    <t>- dodání  čerstvého  betonu  (betonové  směsi)  požadované  kvality,  jeho  uložení  do požadovaného tvaru při jakékoliv hustotě výztuže, konzistenci čerstvého betonu a způsobu hutnění, ošetření a ochranu betonu  
- zhotovení nepropustného, mrazuvzdorného betonu a betonu požadované trvanlivosti a  
vlastností  
- užití potřebných přísad a technologií výroby betonu  
- zřízení pracovních a dilatačních spar, včetně potřebných úprav, výplně, vložek, opracování, očištění a ošetření  
- bednění  požadovaných  konstr. (i ztracené) s úpravou  dle požadované  kvality povrchu  
betonu  
- vytvoření kotevních čel, kapes, nálitků, a sedel  
- zřízení  všech  požadovaných  otvorů, kapes, výklenků, prostupů, dutin, drážek a pod., vč. ztížení práce a úprav  kolem nich  
- úpravy pro osazení výztuže, doplňkových konstrukcí a vybavení  
- úpravy povrchu pro položení požadované izolace, povlaků a nátěrů, případně vyspravení  
- nátěry zabraňující soudržnost betonu a bednění  
- výplň, těsnění  a tmelení spar a spojů  
- opatření  povrchů  betonu  izolací  proti zemní vlhkosti v částech, kde přijdou do styku se  
zeminou nebo kamenivem  
- dodání betonářské výztuže v požadované kvalitě, stříhání, řezání, ohýbání a spojování do všech požadovaných tvarů (vč. armakošů) a uložení s požadovaným zajištěním polohy a krytí výztuže betonem  
- veškeré svary nebo jiné spoje výztuže  
- pomocné konstrukce a práce pro osazení a upevnění výztuže  
- úpravy výztuže pro osazení doplňkových konstrukcí  
- veškerá opatření pro zajištění soudržnosti výztuže a betonu  
- povrchovou antikorozní úpravu výztuže  
- separaci výztuže</t>
  </si>
  <si>
    <t>Výkresové přílohy dle zadávací dokumentace 
SO 102 cyklostezka Horní Lideč 
Parametry, provedení dle zadávací dokumentace. Včetně příslušných zkoušek dle ZTKP, TKP, TP a ČSN. 
Příslušné rozměry (délka * šířka) byla  změřená pomocí Autocadu. 
0,9*1,2*15=16,200 [A]</t>
  </si>
  <si>
    <t>Výkresové přílohy dle zadávací dokumentace 
SO 102 cyklostezka Horní Lideč 
Parametry, provedení dle zadávací dokumentace. Včetně příslušných zkoušek dle ZTKP, TKP, TP a ČSN. 
Příslušné rozměry (délka * šířka) byla  změřená pomocí Autocadu. 
0,9*1,2*1*2=2,160 [A]</t>
  </si>
  <si>
    <t>Výkresové přílohy dle zadávací dokumentace 
SO 102 cyklostezka Horní Lideč 
Parametry, provedení dle zadávací dokumentace. Včetně příslušných zkoušek dle ZTKP, TKP, TP a ČSN. 
Příslušné rozměry (délka * šířka) byla  změřená pomocí Autocadu. 
SPODNÍ VRSTVA 
4,5*185=832,500 [A] 
2853=2 853,000 [B] 
VRCHNÍ VRSTVA 
3,5*778=2 723,000 [C] 
Sjezdy 
45*2=90,000 [E] 
Celkem: A+B+C+E=6 498,500 [F]</t>
  </si>
  <si>
    <t>Výkresové přílohy dle zadávací dokumentace 
SO 102 cyklostezka Horní Lideč 
Parametry, provedení dle zadávací dokumentace. Včetně příslušných zkoušek dle ZTKP, TKP, TP a ČSN. 
Příslušné rozměry (délka * šířka) byla  změřená pomocí Autocadu. 
2*0,5*778=778,000 [A] 
Celkem: A=778,000 [B]</t>
  </si>
  <si>
    <t>Výkresové přílohy dle zadávací dokumentace 
SO 102 cyklostezka Horní Lideč 
Parametry, provedení dle zadávací dokumentace. Včetně příslušných zkoušek dle ZTKP, TKP, TP a ČSN. 
Příslušné rozměry (délka * šířka) byla  změřená pomocí Autocadu. 
3,0*778=2 334,000 [A] 
Sjezdy 
45=45,000 [E] 
Celkem: A+E=2 379,000 [F]</t>
  </si>
  <si>
    <t>Výkresové přílohy dle zadávací dokumentace 
SO 102 cyklostezka Horní Lideč 
Parametry, provedení dle zadávací dokumentace. Včetně příslušných zkoušek dle ZTKP, TKP, TP a ČSN. 
Příslušné rozměry (délka * šířka) byla  změřená pomocí Autocadu. 
2,25*778=1 750,500 [A] 
Sjezdy 
45=45,000 [E] 
Celkem: A+E=1 795,500 [F]</t>
  </si>
  <si>
    <t>9111A1</t>
  </si>
  <si>
    <t>ZÁBRADLÍ SILNIČNÍ S VODOR MADLY - DODÁVKA A MONTÁŽ</t>
  </si>
  <si>
    <t>Výkresové přílohy dle zadávací dokumentace 
SO 102 cyklostezka Horní Lideč 
Parametry, provedení dle zadávací dokumentace. Včetně příslušných zkoušek dle ZTKP, TKP, TP a ČSN. 
Příslušné rozměry (délka * šířka) byla  změřená pomocí Autocadu. 
185=185,000 [A]</t>
  </si>
  <si>
    <t>položka zahrnuje:  
- dodání zábradlí včetně předepsané povrchové úpravy  
- osazení sloupků zaberaněním nebo osazením do betonových bloků (včetně betonových bloků a nutných zemních prací)  
- případné bednění ( trubku) betonové patky v gabionové zdi</t>
  </si>
  <si>
    <t>37</t>
  </si>
  <si>
    <t>2=2,000 [A]</t>
  </si>
  <si>
    <t>Výkresové přílohy dle zadávací dokumentace 
SO 102 cyklostezka Horní Lideč 
Parametry, provedení dle zadávací dokumentace. Včetně příslušných zkoušek dle ZTKP, TKP, TP a ČSN. 
Příslušné rozměry (délka * šířka) byla  změřená pomocí Autocadu. 
30=30,000 [A]</t>
  </si>
  <si>
    <t>Výkresové přílohy dle zadávací dokumentace 
SO 102 cyklostezka Horní Lideč 
Parametry, provedení dle zadávací dokumentace. Včetně příslušných zkoušek dle ZTKP, TKP, TP a ČSN. 
Příslušné rozměry (délka * šířka) byla  změřená pomocí Autocadu. 
778*0,125=97,250 [A] 
Celkem: A=97,250 [B]</t>
  </si>
  <si>
    <t>9181C5</t>
  </si>
  <si>
    <t>ČELA PROPUSTU Z TRUB DN DO 500MM Z BETONU DO C 30/37</t>
  </si>
  <si>
    <t>Výkresové přílohy dle zadávací dokumentace 
SO 102 cyklostezka Horní Lideč 
Parametry, provedení dle zadávací dokumentace. Včetně příslušných zkoušek dle ZTKP, TKP, TP a ČSN. 
Příslušné rozměry (délka * šířka) byla  změřená pomocí Autocadu. 
4=4,000 [A]</t>
  </si>
  <si>
    <t>Položka zahrnuje kompletní čelo (základ, dřík, římsu)  
- dodání  čerstvého  betonu  (betonové  směsi)  požadované  kvality,  jeho  uložení  do požadovaného tvaru při jakékoliv hustotě výztuže, konzistenci čerstvého betonu a způsobu hutnění, ošetření a ochranu betonu,  
- dodání a osazení výztuže,  
- případně dokumentací předepsaný kamenný obklad,  
- zhotovení nepropustného, mrazuvzdorného betonu a betonu požadované trvanlivosti a  
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 
zeminou nebo kamenivem,  
- případné zřízení spojovací vrstvy u základů,  
- úpravy pro osazení zařízení ochrany konstrukce proti vlivu bludných proudů.  
Nezahrnuje zábradlí.</t>
  </si>
  <si>
    <t>918357</t>
  </si>
  <si>
    <t>PROPUSTY Z TRUB DN 500MM</t>
  </si>
  <si>
    <t>Výkresové přílohy dle zadávací dokumentace 
SO 102 cyklostezka Horní Lideč 
Parametry, provedení dle zadávací dokumentace. Včetně příslušných zkoušek dle ZTKP, TKP, TP a ČSN. 
Příslušné rozměry (délka * šířka) byla  změřená pomocí Autocadu. 
7,50+8,45=15,950 [A]</t>
  </si>
  <si>
    <t>Položka zahrnuje:  
- dodání a položení potrubí z trub z dokumentací předepsaného materiálu a předepsaného průměru  
- případné úpravy trub (zkrácení, šikmé seříznutí)  
Nezahrnuje podkladní vrstvy a obetonování.</t>
  </si>
  <si>
    <t>SO 102.1b</t>
  </si>
  <si>
    <t xml:space="preserve">        SO 102.1b</t>
  </si>
  <si>
    <t>Počítaná hmotnost 2,0t/m3. Objem z položek:     
Objem*přepočet na tuny   
Položka č. 123738  
4,5*185*0,4*2=666,000 [A] 
2853*0,4*2=2 282,400 [B] 
Celkem: A+B=2 948,400 [C]</t>
  </si>
  <si>
    <t>Výkresové přílohy dle zadávací dokumentace 
SO 102 cyklostezka Horní Lideč 
Parametry, provedení dle zadávací dokumentace. Včetně příslušných zkoušek dle ZTKP, TKP, TP a ČSN. 
Příslušné rozměry (délka * šířka) byla  změřená pomocí Autocadu. 
dle položky č. 18110 
4,5*185*0,4=333,000 [A] 
2853*0,4=1 141,200 [B] 
Celkem: A+B=1 474,200 [C]</t>
  </si>
  <si>
    <t>Výkresové přílohy dle zadávací dokumentace 
SO 102 cyklostezka Horní Lideč 
Parametry, provedení dle zadávací dokumentace. Včetně příslušných zkoušek dle ZTKP, TKP, TP a ČSN. 
Příslušné rozměry (délka * šířka) byla  změřená pomocí Autocadu. 
dle položky č. 18110 
4,5*185=832,500 [A] 
2853=2 853,000 [B] 
Celkem: A+B=3 685,500 [C]</t>
  </si>
  <si>
    <t>SO 102.1c</t>
  </si>
  <si>
    <t>GABIONOVÁ ZEĎ</t>
  </si>
  <si>
    <t xml:space="preserve">        SO 102.1c</t>
  </si>
  <si>
    <t>Počítaná hmotnost 2,0t/m3. Objem z položek:     
Objem*přepočet na tuny   
Položka č. 132738  
99,16*2,0=198,320 [A]</t>
  </si>
  <si>
    <t>Výkresové přílohy dle zadávací dokumentace 
SO 102 cyklostezka Horní Lideč 
Parametry, provedení dle zadávací dokumentace. Včetně příslušných zkoušek dle ZTKP, TKP, TP a ČSN. 
Příslušné rozměry (délka * šířka) byla  změřená pomocí Autocadu. 
1,34*0,4*185=99,160 [A]</t>
  </si>
  <si>
    <t>17581</t>
  </si>
  <si>
    <t>OBSYP POTRUBÍ A OBJEKTŮ Z NAKUPOVANÝCH MATERIÁLŮ</t>
  </si>
  <si>
    <t>Výkresové přílohy dle zadávací dokumentace 
SO 102 cyklostezka Horní Lideč 
Parametry, provedení dle zadávací dokumentace. Včetně příslušných zkoušek dle ZTKP, TKP, TP a ČSN. 
Příslušné rozměry (délka * šířka) byla  změřená pomocí Autocadu. 
1*185=185,000 [A]</t>
  </si>
  <si>
    <t>položka zahrnuje:  
- kompletní provedení zemní konstrukce včetně nákupu a dopravy materiálu dle zadávací dokumentace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a výplň jam a prohlubní v podloží  
- úprava, očištění, ochrana a zhutnění podloží  
- svahování, hutnění a uzavírání povrchů svahů  
- zřízení lavic na svazích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  
- zemina vytlačená potrubím o DN do 180mm se od kubatury obsypů neodečítá</t>
  </si>
  <si>
    <t>Výkresové přílohy dle zadávací dokumentace 
SO 102 cyklostezka Horní Lideč 
Parametry, provedení dle zadávací dokumentace. Včetně příslušných zkoušek dle ZTKP, TKP, TP a ČSN. 
Příslušné rozměry (délka * šířka) byla  změřená pomocí Autocadu. 
0,99*185=183,150 [A]</t>
  </si>
  <si>
    <t>272368</t>
  </si>
  <si>
    <t>VÝZTUŽ ZÁKLADŮ ZE SVAŘ SÍTÍ</t>
  </si>
  <si>
    <t>Výkresové přílohy dle zadávací dokumentace 
SO 102 cyklostezka Horní Lideč 
Parametry, provedení dle zadávací dokumentace. Včetně příslušných zkoušek dle ZTKP, TKP, TP a ČSN. 
Příslušné rozměry (délka * šířka) byla  změřená pomocí Autocadu. 
1*185*0,015=2,775 [A]</t>
  </si>
  <si>
    <t>3272B8</t>
  </si>
  <si>
    <t>ZDI OPĚR, ZÁRUB, NÁBŘEŽ Z GABIONŮ SYPANÝCH, DRÁT O4,0MM, POVRCHOVÁ ÚPRAVA Zn + Al + PVC</t>
  </si>
  <si>
    <t>Výkresové přílohy dle zadávací dokumentace 
SO 102 cyklostezka Horní Lideč 
Parametry, provedení dle zadávací dokumentace. Včetně příslušných zkoušek dle ZTKP, TKP, TP a ČSN. 
Příslušné rozměry (délka * šířka) byla  změřená pomocí Autocadu. 
1*0,5*185=92,500 [A]</t>
  </si>
  <si>
    <t>SO 102.2</t>
  </si>
  <si>
    <t>KRAKORCOVÁ KONSTRUKCE</t>
  </si>
  <si>
    <t xml:space="preserve">      SO 102.2</t>
  </si>
  <si>
    <t>Přepočet 2,0 tun/m3 odpadu, souvisí s pol. 
131738   924=924,000 [A] 
132738   44,8=44,800 [B] 
17120    7,63=7,630 [F] 
113468        46,2=46,200 [D] 
Celkem: 2,0*(A+B+D+F)=2 045,260 [E]</t>
  </si>
  <si>
    <t>ochrana nadzemního sdělovacího vedení, včetně odpojení a opětovného napojení 
3=3,000 [A] 
Výkresové přílohy dle zadávací dokumentace 
Parametry, provedení dle zadávací dokumentace.   
Příslušné rozměry (např. délka * šířka) byly změřeny pomocí AutoCADu.</t>
  </si>
  <si>
    <t>60</t>
  </si>
  <si>
    <t>dle příkazu TDI bude dočasně zřízena plocha pro přístup stavebních strojů 
souvisí s pol.58300 
šířkaxdélkaxtloušťka 
77*3*0,2=46,200 [A] 
Výkresové přílohy dle zadávací dokumentace 
Parametry, provedení dle zadávací dokumentace.   
Příslušné rozměry (např. délka * šířka) byly změřeny pomocí AutoCADu.</t>
  </si>
  <si>
    <t>plocha příčného řezuxdélka, včetně odvozu na skládku dle určení zhotovitele, souvisí s pol.014102.1 
v místech pilířů 
0.15*99*7*1.4=145,530 [A] 
Výkresové přílohy dle zadávací dokumentace 
Parametry, provedení dle zadávací dokumentace.   
Příslušné rozměry (např. délka * šířka) byly změřeny pomocí AutoCADu.</t>
  </si>
  <si>
    <t>plocha příčného řezuxdélka, včetně odvozu na skládku dle určenízhotovitele, souvisí s pol.014102.1 
(67+10)*6*2=924,000 [A] 
Výkresové přílohy dle zadávací dokumentace 
Parametry, provedení dle zadávací dokumentace.   
Příslušné rozměry (např. délka * šířka) byly změřeny pomocí AutoCADu.</t>
  </si>
  <si>
    <t>plocha příčného řezuxdélka, včetně odvozu na skládku dle určení zhotovitele, souvisí s pol.014102.1 
pod gabionovými křídly 
2.8*4*2*2=44,800 [A] 
Výkresové přílohy dle zadávací dokumentace 
Parametry, provedení dle zadávací dokumentace.   
Příslušné rozměry (např. délka * šířka) byly změřeny pomocí AutoCADu.</t>
  </si>
  <si>
    <t>vývrt z hlubinného zakládání 
12*6*6*0,15*0,15/4*3,14=7,630 [A] 
Výkresové přílohy dle zadávací dokumentace 
Parametry, provedení dle zadávací dokumentace.   
Příslušné rozměry (např. délka * šířka) byly změřeny pomocí AutoCADu.</t>
  </si>
  <si>
    <t>plocha 
70*4*1.4=392,000 [A] 
Výkresové přílohy dle zadávací dokumentace 
Parametry, provedení dle zadávací dokumentace.   
Příslušné rozměry (např. délka * šířka) byly změřeny pomocí AutoCADu.</t>
  </si>
  <si>
    <t>plocha 
70*4*1.4=392,000 [A] 
Výkresové přílohy dle zadávací dokumentace 
Parametry, provedení dle zadávací dokumentace.   
Příslušné rozměry (např. délka * šířka) byly změřeny pomocí AutoCADu.</t>
  </si>
  <si>
    <t>47</t>
  </si>
  <si>
    <t>délkaxpočet 
průměr mikropilot 150 mm 
12*6*6=432,000 [A] 
Materiál mikropilot včetně hlav mikropilot s roznášecími deskami v hlavách pilot bude min. S355 (v souladu se statickým výpočtem), výplňová zálivka trubky mikropiloty bude C30/37 XF1,XA1,XC2. 
V horní části mikropiloty bude trubka mikropiloty opatřena chráničkou s dodržením krytí, vše dle TKP 29. 
PKO trubek mikropilot: horní část trubek (nad kořenem) pro mikropiloty bude opatřena zvnějšku dvouvrstvým epoxydehtovým nátěrem. 
Výkresové přílohy dle zadávací dokumentace 
Parametry, provedení dle zadávací dokumentace.   
Příslušné rozměry (např. délka * šířka) byly změřeny pomocí AutoCADu.</t>
  </si>
  <si>
    <t>68</t>
  </si>
  <si>
    <t>délkaxpočet 
průměr mikropilot 150 mm 
12*6*6-11=421,000 [A] 
Výkresové přílohy dle zadávací dokumentace 
Parametry, provedení dle zadávací dokumentace.   
Příslušné rozměry (např. délka * šířka) byly změřeny pomocí AutoCADu.</t>
  </si>
  <si>
    <t>46</t>
  </si>
  <si>
    <t>délkaxpočet 
průměr mikropilot 150 mm 
11=11,000 [A] 
Výkresové přílohy dle zadávací dokumentace 
Parametry, provedení dle zadávací dokumentace.   
Příslušné rozměry (např. délka * šířka) byly změřeny pomocí AutoCADu.</t>
  </si>
  <si>
    <t>šířkaxdélkaxtloušťka, souvisí s pol.272365 
3*1*0.4*1.8+2*1*0.4*3+7*1.6*1*0.5=10,160 [A] 
Výkresové přílohy dle zadávací dokumentace 
Parametry, provedení dle zadávací dokumentace.   
Příslušné rozměry (např. délka * šířka) byly změřeny pomocí AutoCADu.</t>
  </si>
  <si>
    <t>dle pol.272325 
kubatura (272325)xjednotková hmotnost výztuže v tunách (0,25 t/m3 betonu) 
10,16*0,25=2,540 [A] 
Výkresové přílohy dle zadávací dokumentace 
Parametry, provedení dle zadávací dokumentace.   
Příslušné rozměry (např. délka * šířka) byly změřeny pomocí AutoCADu.</t>
  </si>
  <si>
    <t>vyztužení přechodové oblasti za rubem opěr mezi gabionovými křídly 
geomříže kotvené mezi gabionové koše v několika úrovních 
šířkaxpočetxdélka 
2*5*(7+4)=110,000 [A] 
Výkresové přílohy dle zadávací dokumentace 
Parametry, provedení dle zadávací dokumentace.   
Příslušné rozměry (např. délka * šířka) byly změřeny pomocí AutoCADu.</t>
  </si>
  <si>
    <t>90*2*10=1 800,000 [A] 
Výkresové přílohy dle zadávací dokumentace 
Parametry, provedení dle zadávací dokumentace.   
Příslušné rozměry (např. délka * šířka) byly změřeny pomocí AutoCADu.</t>
  </si>
  <si>
    <t>plocha příčného řezuxdélka 
0.08*(2*90-16)=13,120 [A] 
Výkresové přílohy dle zadávací dokumentace 
Parametry, provedení dle zadávací dokumentace.   
Příslušné rozměry (např. délka * šířka) byly změřeny pomocí AutoCADu.</t>
  </si>
  <si>
    <t>dle pol.317325 
kubatura (317325)xjednotková hmotnost výztuže v tunách (0,3 t/m3 betonu) 
0,3*13,12=3,936 [A] 
Výkresové přílohy dle zadávací dokumentace 
Parametry, provedení dle zadávací dokumentace.   
Příslušné rozměry (např. délka * šířka) byly změřeny pomocí AutoCADu.</t>
  </si>
  <si>
    <t>tloušťkaxdélkaxvýška 
0.5*(7*1+8*1+2*1+4*1.5)=11,500 [A] 
Výkresové přílohy dle zadávací dokumentace 
Parametry, provedení dle zadávací dokumentace.   
Příslušné rozměry (např. délka * šířka) byly změřeny pomocí AutoCADu.</t>
  </si>
  <si>
    <t>plocha podélného řezuxšířka 
0,4*3*2=2,400 [A] 
Výkresové přílohy dle zadávací dokumentace 
Parametry, provedení dle zadávací dokumentace.   
Příslušné rozměry (např. délka * šířka) byly změřeny pomocí AutoCADu.</t>
  </si>
  <si>
    <t>dle pol.333325 
kubatura (333325)xjednotková hmotnost výztuže v tunách (0,25 t/m3 betonu) 
0,25*2,4=0,600 [A] 
Výkresové přílohy dle zadávací dokumentace 
Parametry, provedení dle zadávací dokumentace.   
Příslušné rozměry (např. délka * šířka) byly změřeny pomocí AutoCADu.</t>
  </si>
  <si>
    <t>šířkaxtloušťkaxvýška 
3*0.7*0.39*2.5+7*0.7*0.48*2.5+0.6*0.6*3.14/4*(2.21+1.8+1.9+1.5+1.8+0.6)=10,700 [A] 
Výkresové přílohy dle zadávací dokumentace 
Parametry, provedení dle zadávací dokumentace.   
Příslušné rozměry (např. délka * šířka) byly změřeny pomocí AutoCADu.</t>
  </si>
  <si>
    <t>dle pol.334324 
kubatura (334324)xjednotková hmotnost výztuže v tunách (0,25 t/m3 betonu) 
10,7*0,25=2,675 [A] 
Výkresové přílohy dle zadávací dokumentace 
Parametry, provedení dle zadávací dokumentace.   
Příslušné rozměry (např. délka * šířka) byly změřeny pomocí AutoCADu.</t>
  </si>
  <si>
    <t>nosná konstrukce krakorcové lávky, šířkaxtloušťkaxdélka 
1,3*90=117,000 [A] 
Výkresové přílohy dle zadávací dokumentace 
Parametry, provedení dle zadávací dokumentace.   
Příslušné rozměry (např. délka * šířka) byly změřeny pomocí AutoCADu.</t>
  </si>
  <si>
    <t>dle pol.421336 
kubatura (421336)xjednotková hmotnost výztuže v tunách (0,35 t/m3 betonu) 
0,35*117=40,950 [A] 
Výkresové přílohy dle zadávací dokumentace 
Parametry, provedení dle zadávací dokumentace.   
Příslušné rozměry (např. délka * šířka) byly změřeny pomocí AutoCADu.</t>
  </si>
  <si>
    <t>předpínací kabely pro dodatečné předpínaní, včetně kotvení a zabetonování kotevních hlav 
průřezová plocha předpínacího lanaxpočet lan ve svazkuxpočet kabelůxdélka 
podélná 
0,00118*7*5*94=3,882 [A] 
Výkresové přílohy dle zadávací dokumentace 
Parametry, provedení dle zadávací dokumentace.   
Příslušné rozměry (např. délka * šířka) byly změřeny pomocí AutoCADu.</t>
  </si>
  <si>
    <t>počet ložisek na opěrách a pilířích 
A - ložiska všesměrně pohyblivá    10=10,000 [D] 
B - ložiska podélně pohyblivá    10=10,000 [C] 
C - ložiska příčně pohyblivá    1=1,000 [B] 
D - ložiska pevná    1=1,000 [A] 
Celkem: D+C+B+A=22,000 [E] 
Výkresové přílohy dle zadávací dokumentace 
Parametry, provedení dle zadávací dokumentace.   
Příslušné rozměry (např. délka * šířka) byly změřeny pomocí AutoCADu.</t>
  </si>
  <si>
    <t>počet ložisek na opěrách a pilířích 
A - ložiska všesměrně pohyblivá    1=1,000 [D] 
B - ložiska podélně pohyblivá    1=1,000 [C] 
C - ložiska příčně pohyblivá    0=0,000 [B] 
D - ložiska pevná    0=0,000 [A] 
Celkem: D+C+B+A=2,000 [E] 
Výkresové přílohy dle zadávací dokumentace 
Parametry, provedení dle zadávací dokumentace.   
Příslušné rozměry (např. délka * šířka) byly změřeny pomocí AutoCADu.</t>
  </si>
  <si>
    <t>podkladní beton pod základy 
0.1*(7*2.2*1.6+2*3.3*1.8+3*1.6*2.4)=4,804 [A] 
Výkresové přílohy dle zadávací dokumentace 
Parametry, provedení dle zadávací dokumentace.   
Příslušné rozměry (např. délka * šířka) byly změřeny pomocí AutoCADu.</t>
  </si>
  <si>
    <t>půdorysná plocha lože pro dlažbu do betonuxkoeficient šikmostixtloušťka 
bet.lože pod kostkovou dlažbou mezi vozovkou a lávkou 
souvisí s pol.465512, 45157 
1/3*130*1.4*0.4=24,267 [A] 
Výkresové přílohy dle zadávací dokumentace 
Parametry, provedení dle zadávací dokumentace.   
Příslušné rozměry (např. délka * šířka) byly změřeny pomocí AutoCADu.</t>
  </si>
  <si>
    <t>66</t>
  </si>
  <si>
    <t>beton  - výplň základového kalichu pro zábradlí 
souvisí s pol.87434 
početxdélkaxplocha řezu 
0.04*3.14/4*7*1=0,220 [A] 
Výkresové přílohy dle zadávací dokumentace 
Parametry, provedení dle zadávací dokumentace.   
Příslušné rozměry (např. délka * šířka) byly změřeny pomocí AutoCADu.</t>
  </si>
  <si>
    <t>výplňový beton pod základem pilířů nebo podélně pod komunikací 
1.1*2.8*10+0.24*90=52,400 [A] 
Výkresové přílohy dle zadávací dokumentace 
Parametry, provedení dle zadávací dokumentace.   
Příslušné rozměry (např. délka * šířka) byly změřeny pomocí AutoCADu.</t>
  </si>
  <si>
    <t>půdorysná plocha lože pro dlažbu do betonuxkoeficient šikmostixtloušťka 
souvisí s pol.451314, 465512 
1/3*130*1.4*0.4=24,267 [A] 
Výkresové přílohy dle zadávací dokumentace 
Parametry, provedení dle zadávací dokumentace.   
Příslušné rozměry (např. délka * šířka) byly změřeny pomocí AutoCADu.</t>
  </si>
  <si>
    <t>betonový přechodový klín pod vozovkovými vrstvami v přechodové oblasti 
délkaxtloušťkaxšířkaxpočet 
0,8*3,2*2=5,120 [A] 
Výkresové přílohy dle zadávací dokumentace 
Parametry, provedení dle zadávací dokumentace.   
Příslušné rozměry (např. délka * šířka) byly změřeny pomocí AutoCADu.</t>
  </si>
  <si>
    <t>zhutněný zásyp za pěrou mezi gabionovými křídlybopěr, Id=0,9, fr.0/63 
šířkaxdélkaxvýškaxpočet 
60*5+0,2*17=303,400 [A] 
Výkresové přílohy dle zadávací dokumentace 
Parametry, provedení dle zadávací dokumentace.   
Příslušné rozměry (např. délka * šířka) byly změřeny pomocí AutoCADu.</t>
  </si>
  <si>
    <t>půdorysná plocha dlažby do betonuxkoeficient šikmostixtloušťka 
souvisí s pol.45157, 451314 
2/3*130*1.4*0.4=48,533 [A] 
Výkresové přílohy dle zadávací dokumentace 
Parametry, provedení dle zadávací dokumentace.   
Příslušné rozměry (např. délka * šířka) byly změřeny pomocí AutoCADu.</t>
  </si>
  <si>
    <t>dle příkazu TDI bude dočasně zřízena plocha pro přístup stavebních strojů 
šířkaxdélkaxtloušťka 
77*3*0,2=46,200 [A] 
Výkresové přílohy dle zadávací dokumentace 
Parametry, provedení dle zadávací dokumentace.   
Příslušné rozměry (např. délka * šířka) byly změřeny pomocí AutoCADu.</t>
  </si>
  <si>
    <t>části opěr a pilíře ve styku se zeminou opatřeny souvrstvím 1xAlp (0,4 kg/m2) a 2xAln (0,4 kg/m2) 
plochy ve styku se zeminou a ruby opěr 
3*0.8*(2*1.8+2*1)+2*1*(2*3+2*1)+7*(2*1.6+2*1)=65,840 [A] 
Výkresové přílohy dle zadávací dokumentace 
Parametry, provedení dle zadávací dokumentace.   
Příslušné rozměry (např. délka * šířka) byly změřeny pomocí AutoCADu.</t>
  </si>
  <si>
    <t>pojížděná nástřiková polymerní hydroizolace mostovky 
šířkaxdélka 
3,4*90=306,000 [A] 
Výkresové přílohy dle zadávací dokumentace 
Parametry, provedení dle zadávací dokumentace.   
Příslušné rozměry (např. délka * šířka) byly změřeny pomocí AutoCADu.</t>
  </si>
  <si>
    <t>veškeré plochy opatřené nátěrovou asfaltovou izolací pokryty geotextilií 600g/m2 
výměra dle pol.711231 
3*0.8*(2*1.8+2*1)+2*1*(2*3+2*1)+7*(2*1.6+2*1)=65,840 [A] 
Výkresové přílohy dle zadávací dokumentace 
Parametry, provedení dle zadávací dokumentace.   
Příslušné rozměry (např. délka * šířka) byly změřeny pomocí AutoCADu.</t>
  </si>
  <si>
    <t>nátěry pohledových částí bet.konstrukcí kromě horních ploch NK 
(3,65+0,5)*90=373,500 [A] 
Výkresové přílohy dle zadávací dokumentace 
Parametry, provedení dle zadávací dokumentace.   
Příslušné rozměry (např. délka * šířka) byly změřeny pomocí AutoCADu.</t>
  </si>
  <si>
    <t>nátěry obrub a horních ploch říms 
0,5*(90*2-16)=82,000 [A] 
Výkresové přílohy dle zadávací dokumentace 
Parametry, provedení dle zadávací dokumentace.   
Příslušné rozměry (např. délka * šířka) byly změřeny pomocí AutoCADu.</t>
  </si>
  <si>
    <t>67</t>
  </si>
  <si>
    <t>trubka pro základový betonový kalich pro sloupky zábradlí 
trubka PVC DN 200 tl.5 mm - vložená do gabionových košů 
početxdélka 
7*1=7,000 [A] 
Výkresové přílohy dle zadávací dokumentace 
Parametry, provedení dle zadávací dokumentace.   
Příslušné rozměry (např. délka * šířka) byly změřeny pomocí AutoCADu.</t>
  </si>
  <si>
    <t>mostní zábradlí včetně PKO, kotvené do NK pomocí chemických kotev a do křídel zalitím do bet.patek 
délka 
75+97,5=172,500 [A] 
Výkresové přílohy dle zadávací dokumentace 
Parametry, provedení dle zadávací dokumentace.   
Příslušné rozměry (např. délka * šířka) byly změřeny pomocí AutoCADu.</t>
  </si>
  <si>
    <t>2=2,000 [A] 
Výkresové přílohy dle zadávací dokumentace 
Parametry, provedení dle zadávací dokumentace.   
Příslušné rozměry (např. délka * šířka) byly změřeny pomocí AutoCADu.</t>
  </si>
  <si>
    <t>výplň dilatačních spar za závěrnou zídkou u opěr a podél mezi NK mezi vozovkou 
šířkaxdélka 
4*0.2*2+0.2*16.25=4,850 [A] 
Výkresové přílohy dle zadávací dokumentace 
Parametry, provedení dle zadávací dokumentace.   
Příslušné rozměry (např. délka * šířka) byly změřeny pomocí AutoCADu.</t>
  </si>
  <si>
    <t>64</t>
  </si>
  <si>
    <t>výplň dilatačních spar za závěrnou zídkou u opěr a podél mezi NK mezi vozovkou 
délka 
4*2+16,25=24,250 [A] 
Výkresové přílohy dle zadávací dokumentace 
Parametry, provedení dle zadávací dokumentace.   
Příslušné rozměry (např. délka * šířka) byly změřeny pomocí AutoCADu.</t>
  </si>
  <si>
    <t>mostní závěry mezi závěrnými zídkami a NK lávky nebo mezi jednotlivými NK lávky 
šířka dilatační spáry lávky 
4*2=8,000 [A] 
Výkresové přílohy dle zadávací dokumentace 
Parametry, provedení dle zadávací dokumentace.   
Příslušné rozměry (např. délka * šířka) byly změřeny pomocí AutoCADu.</t>
  </si>
  <si>
    <t>936541</t>
  </si>
  <si>
    <t>MOSTNÍ ODVODŇOVACÍ TRUBKA (POVRCHŮ IZOLACE) Z NEREZ OCELI</t>
  </si>
  <si>
    <t>odvodňovací trubka s krycím plechem s otvory zabetonovaná do nosné konstrukce 
průměr 80 mm, tl.5 mm, dl.0,5m 
34=34,000 [A] 
Výkresové přílohy dle zadávací dokumentace 
Parametry, provedení dle zadávací dokumentace.   
Příslušné rozměry (např. délka * šířka) byly změřeny pomocí AutoCADu.</t>
  </si>
  <si>
    <t>položka zahrnuje:  
- výrobní dokumentaci (včetně technologického předpisu)  
- dodání kompletní odvodňovací soupravy z předepsaného materiálu, včetně všech montážních a přepravních úprav a zařízení  
- dodání spojovacího, kotevního a těsnícího materiálu  
- úprava a příprava úložného prostoru, včetně kotevních prvků, jejich očištění a ošetření  
- zřízení kompletní odvodňovací soupravy, dle příslušného technologického předpisu, včetně všech výškových a směrových úprav  
- zřízení odvodňovací soupravy po etapách, včetně pracovních spar a spojů  
- prodloužení  odpadní trouby pod spodní líc nosné konstr. nebo zaústěním odvodňovače do dalšího odvodňovacího zařízení  
- úprava odvod. soupravy na styku s ostatními konstrukcemi a zařízeními (u obrubníku, podél vozovek, napojení izolací a pod.)  
- ochrana odvodňovací soupravy do doby provedení definitivního stavu, veškeré provizorní úpravy a opatření  
- konečné  úpravy odvodňovací soupravy jako povrchové povlaky, zálivky, které  nejsou součástí jiných konstr., vyčištění, tmelení, těsnění, výplň spar a pod.  
- úprava, očištění a ošetření prostoru kolem odvodňovací soupravy  
- opatření odvodňovače znakem výrobce a typovým číslem  
- provedení odborné prohlídky, je-li požadována</t>
  </si>
  <si>
    <t>SO 301.4</t>
  </si>
  <si>
    <t>OCHRANA STÁVAJÍCÍHO VODOVODU</t>
  </si>
  <si>
    <t xml:space="preserve">      SO 301.4</t>
  </si>
  <si>
    <t>POPLATKY ZA SKLÁDKU - ZEMINA</t>
  </si>
  <si>
    <t>2,0t/m3</t>
  </si>
  <si>
    <t>z položky 132738 
35,36*2=70,720 [A]</t>
  </si>
  <si>
    <t>HLOUBENÍ RÝH ŠÍŘ DO 2M PAŽ I NEPAŽ TŘ. I, ODVOZ NA SKLÁDKU DLE URČENÍ ZHOTOVITELE</t>
  </si>
  <si>
    <t>HLAVNÍ ŘAD 
16*1,3*1,7=35,360 [A] 
D1.3.5.4.1 TECHNICKÁ ZPRÁVA 
D1.3.5.4.2 SITUACE 
D1.3.5.4.3 VZOROVÉ ŘEZY</t>
  </si>
  <si>
    <t>štěrk 0-63</t>
  </si>
  <si>
    <t>HLAVNÍ ŘAD 
3*1,3*1,2=4,680 [A] 
13*1,3*1,15=19,435 [B] 
Celkem: A+B=24,115 [C] 
D1.3.5.4.1 TECHNICKÁ ZPRÁVA 
D1.3.5.4.2 SITUACE 
D1.3.5.4.3 VZOROVÉ ŘEZY</t>
  </si>
  <si>
    <t>položka zahrnuje:  
- kompletní provedení zemní konstrukce včetně nákupu a dopravy materiálu dle zadávací dokumentace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</si>
  <si>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štěrkopísek s max. zrnem 16 (podíl frakce 8-16mm max 10%)</t>
  </si>
  <si>
    <t>HLAVNÍ ŘAD 
3*1,3*0,4=1,560 [A] 
13*1,3*0,45=7,605 [B] 
Celkem: A+B=9,165 [C] 
D1.3.5.4.1 TECHNICKÁ ZPRÁVA 
D1.3.5.4.2 SITUACE 
D1.3.5.4.3 VZOROVÉ ŘEZY</t>
  </si>
  <si>
    <t>štěrkopísek 0-16 (podíl frakce 8-16mm max 10%)</t>
  </si>
  <si>
    <t>HLAVNÍ ŘAD 
16*1,3*0,1=2,080 [A] 
D1.3.5.4.1 TECHNICKÁ ZPRÁVA 
D1.3.5.4.2 SITUACE 
D1.3.5.4.3 VZOROVÉ ŘEZY</t>
  </si>
  <si>
    <t>87327</t>
  </si>
  <si>
    <t>POTRUBÍ Z TRUB PLASTOVÝCH TLAKOVÝCH DN DO 100MM</t>
  </si>
  <si>
    <t>PE100 SDR17</t>
  </si>
  <si>
    <t>HLAVNÍ ŘAD 
16=16,000 [A] 
D1.3.5.4.1 TECHNICKÁ ZPRÁVA 
D1.3.5.4.2 SITUACE 
D1.3.5.4.3 VZOROVÉ ŘEZY</t>
  </si>
  <si>
    <t>87333</t>
  </si>
  <si>
    <t>POTRUBÍ Z TRUB PLASTOVÝCH TLAKOVÝCH DN DO 150MM</t>
  </si>
  <si>
    <t>PE100RC SDR17 PN16 DN100, DN125, DN150</t>
  </si>
  <si>
    <t>CHRÁNIČKA 
13=13,000 [A] 
D1.3.5.4.1 TECHNICKÁ ZPRÁVA 
D1.3.5.4.2 SITUACE 
D1.3.5.4.3 VZOROVÉ ŘEZY</t>
  </si>
  <si>
    <t>891133</t>
  </si>
  <si>
    <t>ŠOUPÁTKA DN DO 150MM</t>
  </si>
  <si>
    <t>HLAVNÍ ŘAD 
2=2,000 [A] 
D1.3.5.4.1 TECHNICKÁ ZPRÁVA 
D1.3.5.4.2 SITUACE 
D1.3.5.4.3 VZOROVÉ ŘEZY</t>
  </si>
  <si>
    <t>- Položka zahrnuje kompletní montáž dle technologického předpisu, dodávku armatury, veškerou mimostaveništní a vnitrostaveništní dopravu.</t>
  </si>
  <si>
    <t>891933</t>
  </si>
  <si>
    <t>ZEMNÍ SOUPRAVY DN DO 150MM S POKLOPEM</t>
  </si>
  <si>
    <t>899308</t>
  </si>
  <si>
    <t>DOPLŇKY NA POTRUBÍ - SIGNALIZAČ VODIČ</t>
  </si>
  <si>
    <t>- Položka zahrnuje veškerý materiál, výrobky a polotovary, včetně mimostaveništní a vnitrostaveništní dopravy (rovněž přesuny), včetně naložení a složení,případně s uložením.   
- položka signalizační vodič zahrnuje i kontrolní vývody.</t>
  </si>
  <si>
    <t>899309</t>
  </si>
  <si>
    <t>DOPLŇKY NA POTRUBÍ - VÝSTRAŽNÁ FÓLIE</t>
  </si>
  <si>
    <t>- Položka zahrnuje veškerý materiál, výrobky a polotovary, včetně mimostaveništní a vnitrostaveništní dopravy (rovněž přesuny), včetně naložení a složení,případně s uložením.</t>
  </si>
  <si>
    <t>899621</t>
  </si>
  <si>
    <t>TLAKOVÉ ZKOUŠKY POTRUBÍ DN DO 100MM</t>
  </si>
  <si>
    <t>- přísun, montáž, demontáž, odsun zkoušecího čerpadla, napuštění tlakovou vodou, dodání vody pro tlakovou zkoušku, montáž a demontáž dílců pro zabezpečení konce zkoušeného úseku potrubí, montáž a demontáž koncových tvarovek, montáž zaslepovací příruby, zaslepení odboček pro armatury a pro odbočující řady.</t>
  </si>
  <si>
    <t>899622</t>
  </si>
  <si>
    <t>ZKOUŠKA VODOTĚSNOSTI POTRUBÍ DN DO 100MM</t>
  </si>
  <si>
    <t>89972</t>
  </si>
  <si>
    <t>PROPLACH A DEZINFEKCE VODOVODNÍHO POTRUBÍ DN DO 100MM</t>
  </si>
  <si>
    <t>- napuštění a vypuštění vody, dodání vody a dezinfekčního prostředku, bakteriologický rozbor vody.</t>
  </si>
  <si>
    <t>96912</t>
  </si>
  <si>
    <t>VYBOURÁNÍ POTRUBÍ DN DO 100MM VODOVODNÍCH</t>
  </si>
  <si>
    <t>- položka zahrnuje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  
- položka zahrnuje veškeré další práce plynoucí z technologického předpisu a z platných předpisů</t>
  </si>
  <si>
    <t>KACENÍ STROMŮ</t>
  </si>
  <si>
    <t>456+307+1709=2 472,000 [A]</t>
  </si>
  <si>
    <t>25=25,000 [A]</t>
  </si>
  <si>
    <t>DOPRAVNĚ INŽENÝRSKÉ OPATŘENÍ</t>
  </si>
  <si>
    <t>NEUZNATELNÉ NÁKLADY- DLE PRAVIDEL SFDI</t>
  </si>
  <si>
    <t>"Geodetické zaměření místa stavby, vč. zákresu tras a objektů.   
"Předmětem je zaměření veškerých nadzemních i podzemních objektů, veškerých podzemních i nadzemních objektů, potrubních vedení a elektro rozvodů.   
"Dokumentace zaměření místa stavby bude ověřena odpovědným geodetem.</t>
  </si>
  <si>
    <t>"Vytýčení stávajících podzemních sítí (poloha a hloubka) ručně kopanými sondami v místě křížení se stavbou,"   
"vč. příplatku za provedení sondy v blízkosti podzemního vedení"</t>
  </si>
  <si>
    <t>Vypracování dokumentace skutečného provedení stavby  
"Vypracování domukentace skutečného provedení kompletní stavby do katastrální mapy."  
"Dokumentace skutečného provedení stavby do katastrální mapy bude vypracována 3x v tištěné verzi a 2x v digitální verzi na CD" 
v souladu se stavebním zákonem a prováděcími předpisy.</t>
  </si>
  <si>
    <t>Zhotovení geometrických plánu pro vyznačení VB a technické infrastruktury   
"Vypracování geometrického plánu skutečného provedení stavby do katastrální mapy pro vklad věcných břemen do katasru nemovitostí dle požadavků"   
"a zásad platné státní legislativy a dle požadavků Katastrálního úřadu.    
"Geometrický plán pro vklad věcných břemen do KN bude vypracován 3x v tištěné verzi a 2x v dig. verzi na CD pro každého vlastníka dotčených pozemků-"   
"Dokumentace bude ověřená odpovědným geodetem a katastrálním úřadem"   
"Vypracování geometrického plánu skutečného provedení technické infrastruktury do katastrální mapy"</t>
  </si>
  <si>
    <t>Fotodokumentace realizace stavby   
"Zhotovitel bude pravidelně fotograficky dokumentovat postup prací, každou změnu a každý vyvstalý problém."   
"Zhotovitel bude vždy schopen tyto materiály předat v digitální podobě investrorovi stavby, technickému dozoru apod. "</t>
  </si>
  <si>
    <t>Aktualizace vyjádření správců inženýrských sítí   
"Zhotovitel zajistí aktualizaci vyjádření majitelů všech stávajících inženýrských sítí"   
Zhotovení havarijního plánu   
"Náklady na zpracování, projednní a schválení havarijního plánu stavby. Havarijní plán bude vypracován 5x v tištěné verzi a 2x v digital. verzi na CD"   
1,0   
Zhotovení povodňového plánu   
"Náklady na zpracování, projednní a schválení povodňového plánu stavby. Povodňový plán bude vypracován 5x v tištěné verzi a 2x v digital. verzi na CD"</t>
  </si>
  <si>
    <t>Provizorní ohrazení staveniště, přechody pro chodce (zřízení, instalace a následná likvidace přechodů pro pěší a dočasných přejezdů a sjezdů pro vozidla, provizorní ohrazení výkopů vč. následné likvidace   
"Zřízení, instalace a ukotvení provizorních ohrazení výkopů vč. následné likvidace"   
"Zřízení, instalace a následná likvidace provizorních přechodů pro pěší a dočasných přejezdů a sjezdů pro vozidla"</t>
  </si>
  <si>
    <t>SO 802</t>
  </si>
  <si>
    <t>NÁHRADNÍ VÝSADBA</t>
  </si>
  <si>
    <t xml:space="preserve">      SO 802</t>
  </si>
  <si>
    <t>18214</t>
  </si>
  <si>
    <t>ÚPRAVA POVRCHŮ SROVNÁNÍM ÚZEMÍ V TL DO 0,25M</t>
  </si>
  <si>
    <t>603=603,000 [A]</t>
  </si>
  <si>
    <t>položka zahrnuje srovnání výškových rozdílů terénu</t>
  </si>
  <si>
    <t>184A1</t>
  </si>
  <si>
    <t>VYSAZOVÁNÍ KEŘŮ LISTNATÝCH S BALEM VČETNĚ VÝKOPU JAMKY</t>
  </si>
  <si>
    <t>1100=1 100,000 [A]</t>
  </si>
  <si>
    <t>Položka vysazování keřů zahrnuje dodávku projektem předepsaných  keřů,  hloubení jamek (min. rozměry pro keře 30/30/30cm) s event. výměnou půdy, s hnojením anorganickým hnojivem a přídavkem organického hnojiva dle PD, zálivku,  a pod.  
položka zahrnuje veškerý materiál, výrobky a polotovary, včetně mimostaveništní a vnitrostaveništní dopravy (rovněž přesuny), včetně naložení a složení, případně s uložením</t>
  </si>
  <si>
    <t>184B15</t>
  </si>
  <si>
    <t>VYSAZOVÁNÍ STROMŮ LISTNATÝCH S BALEM OBVOD KMENE DO 16CM, PODCHOZÍ VÝŠ MIN 2,4M</t>
  </si>
  <si>
    <t>6+11+8+7=32,000 [A]</t>
  </si>
  <si>
    <t>Položka vysazování stromů dodávku projektem předepsaných  stromů, hloubení jamek (min. rozměry pro stromy min. 1,5 násobek balu výpěstku) s event. výměnou půdy, s hnojením anorganickým hnojivem a přídavkem organického hnojiva min. 5kg pro stromy, zálivku, kůly, chráničky ke stromům nebo ochrana stromů nátěrem a pod.  
Obvod kmene se měří ve výšce 1,00m nad zemí.  
položka zahrnuje veškerý materiál, výrobky a polotovary, včetně mimostaveništní a vnitrostaveništní dopravy (rovněž přesuny), včetně naložení a složení, případně s uložením</t>
  </si>
  <si>
    <t>18600</t>
  </si>
  <si>
    <t>ZALÉVÁNÍ VODOU</t>
  </si>
  <si>
    <t>výměra spočtena v situaci   
POČET ZÁLÍVKY 2x BĚHEM STAVBY  
ZALEVÁNA PLOCHA 3x3 m  
603*0,15=90,450 [A]</t>
  </si>
  <si>
    <t>položka zahrnuje veškerý materiál, výrobky a polotovary, včetně mimostaveništní a vnitrostaveništní dopravy (rovněž přesuny), včetně naložení a složení, případně s uložením</t>
  </si>
  <si>
    <t>SO102.1.d</t>
  </si>
  <si>
    <t>PROTIHLUKOVÁ CLONA</t>
  </si>
  <si>
    <t xml:space="preserve">      SO102.1.d</t>
  </si>
  <si>
    <t>916F2</t>
  </si>
  <si>
    <t>X</t>
  </si>
  <si>
    <t>CLONY PROTI OSLNĚNÍ</t>
  </si>
  <si>
    <t>položka obsahuje veškeré práce na zřízení protihlukové stěny včetně zemních prací, betonáže patek, osazení sloupků a protihlukových dílců</t>
  </si>
  <si>
    <t>185=185,000 [A]</t>
  </si>
  <si>
    <t>položka zahrnuje dodání zařízení v předepsaném provedení včetně jeho osazení</t>
  </si>
  <si>
    <t>D1_3</t>
  </si>
  <si>
    <t>D1.3 - KATASTRÁLNÍ ÚZEMÍ LIDEČKO</t>
  </si>
  <si>
    <t xml:space="preserve">  D1_3</t>
  </si>
  <si>
    <t>SO 103.1</t>
  </si>
  <si>
    <t>CYKLOSTEZKA LIDEČKO</t>
  </si>
  <si>
    <t>SO 103.1a</t>
  </si>
  <si>
    <t xml:space="preserve">      SO 103.1</t>
  </si>
  <si>
    <t xml:space="preserve">        SO 103.1a</t>
  </si>
  <si>
    <t>Počítaná hmotnost 2,0t/m3. Objem z položek:     
Objem*přepočet na tuny   
Položka č. 123738  
(3192-751-95)*2,0=4 692,000 [D] 
položka 113328 
120*2=240,000 [C] 
položka 17110 
-845*2,0=-1 690,000 [F] 
Celkem: D+C+F=3 242,000 [G]</t>
  </si>
  <si>
    <t>Počítaná hmotnost 2,4t/m3. Objem z položek:     
Objem*přepočet na tuny 
243*2,40=583,200 [A]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</si>
  <si>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1620*0,15=243,000 [A]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</si>
  <si>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3192=3 192,000 [A]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</si>
  <si>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0,9*1,2*42=45,360 [A] 
2,0*1,0*1,5*7=21,000 [C] 
Celkem: A+C=66,360 [D]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</si>
  <si>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851=851,000 [A]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</si>
  <si>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95=95,000 [A]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</si>
  <si>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6999=6 999,000 [A]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</si>
  <si>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4530=4 530,000 [A]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</si>
  <si>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0,9*42*0,15=5,670 [A] 
2,0*7*0,15=2,100 [C] 
Celkem: A+C=7,770 [D]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</si>
  <si>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0,9*1,2*42*0,15=6,804 [A] 
2,0*1,0*1,5*7*0,15=3,150 [C] 
Celkem: A+C=9,954 [D]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</si>
  <si>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0,9*1,2*1*42=45,360 [A] 
2,0*1,0*1,5*7=21,000 [C] 
Celkem: A+C=66,360 [D]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</si>
  <si>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14*2,0*2,0*0,15=8,400 [E]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</si>
  <si>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SPODNÍ VRSTVA 
6999=6 999,000 [A] 
VRCHNÍ VRSTVA 
6639=6 639,000 [B] 
48*0,5=24,000 [D] 
Sjezdy 
10+12=22,000 [F] 
Celkem: A+B+D+F=13 684,000 [G]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</si>
  <si>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2*0,5*1800=1 800,000 [A] 
Celkem: A=1 800,000 [B]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</si>
  <si>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3,0*1800=5 400,000 [A]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</si>
  <si>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2,25*1800=4 050,000 [A] 
Sjezdy 
10+12=22,000 [F] 
Celkem: A+F=4 072,000 [G]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</si>
  <si>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3,0*1800=5 400,000 [A] 
Sjezdy 
10+12=22,000 [F] 
Celkem: A+F=5 422,000 [G]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</si>
  <si>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48*0,5=24,000 [A]</t>
  </si>
  <si>
    <t>582607</t>
  </si>
  <si>
    <t>KRYTY Z BETON DLAŽDIC SE ZÁMKEM ŠEDÝCH RELIÉFNÍCH TL 60MM BEZ LOŽE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</si>
  <si>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18=18,000 [A]</t>
  </si>
  <si>
    <t>- dodání dlažebního materiálu v požadované kvalitě, dodání materiálu pro předepsanou výplň spar  
- očištění podkladu  
- uložení dlažby dle předepsaného technologického předpisu včetně předepsané výplně spar  
- zřízení vrstvy bez rozlišení šířky, pokládání vrstvy po etapách   
- úpravu napojení, ukončení podél obrubníků, dilatačních zařízení, odvodňovacích proužků, odvodňovačů, vpustí, šachet a pod., nestanoví-li zadávací dokumentace jinak  
- nezahrnuje postřiky, nátěry  
- nezahrnuje těsnění podél obrubníků, dilatačních zařízení, odvodňovacích proužků, odvodňovačů, vpustí, šachet a pod.</t>
  </si>
  <si>
    <t>582611</t>
  </si>
  <si>
    <t>KRYTY Z BETON DLAŽDIC SE ZÁMKEM ŠEDÝCH TL 60MM DO LOŽE Z KAM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</si>
  <si>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23,0=23,000 [A]</t>
  </si>
  <si>
    <t>- dodání dlažebního materiálu v požadované kvalitě, dodání materiálu pro předepsané  lože v tloušťce předepsané dokumentací a pro předepsanou výplň spar  
- očištění podkladu  
- uložení dlažby dle předepsaného technologického předpisu včetně předepsané podkladní vrstvy a předepsané výplně spar  
- zřízení vrstvy bez rozlišení šířky, pokládání vrstvy po etapách  
- úpravu napojení, ukončení podél obrubníků, dilatačních zařízení, odvodňovacích proužků, odvodňovačů, vpustí, šachet a pod., nestanoví-li zadávací dokumentace jinak  
- nezahrnuje postřiky, nátěry  
- nezahrnuje těsnění podél obrubníků, dilatačních zařízení, odvodňovacích proužků, odvodňovačů, vpustí, šachet a pod.</t>
  </si>
  <si>
    <t>Výkresové přílohy dle zadávací dokumentace 
SO 103 cyklostezka Lidecko 
Parametry, provedení dle zadávací dokumentace. Včetně příslušných zkoušek dle ZTKP, TKP, TP a ČSN. 
Příslušné rozměry (délka * šířka) byla  změřená pomocí Autocadu. 
25=25,000 [A]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</si>
  <si>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600=600,000 [A]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</si>
  <si>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50=50,000 [A]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</si>
  <si>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0,125*1892=236,500 [A] 
V8a 
12*2=24,000 [C] 
P4 
1+1=2,000 [D] 
Celkem: A+C+D=262,500 [E]</t>
  </si>
  <si>
    <t>917211</t>
  </si>
  <si>
    <t>ZÁHONOVÉ OBRUBY Z BETONOVÝCH OBRUBNÍKŮ ŠÍŘ 50MM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</si>
  <si>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130=130,000 [A]</t>
  </si>
  <si>
    <t>Položka zahrnuje:  
dodání a pokládku betonových obrubníků o rozměrech předepsaných zadávací dokumentací  
betonové lože i boční betonovou opěrku.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</si>
  <si>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60=60,000 [A]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</si>
  <si>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14=14,000 [A]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</si>
  <si>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7*6=42,000 [A]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</si>
  <si>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46,0+43,0=89,000 [A] 
Celkem: A=89,000 [B]</t>
  </si>
  <si>
    <t>SO 103.1b</t>
  </si>
  <si>
    <t xml:space="preserve">        SO 103.1b</t>
  </si>
  <si>
    <t>Počítaná hmotnost 2,0t/m3. Objem z položek:     
Objem*přepočet na tuny   
Položka č. 123738  
6990*0,4*2,0=5 592,000 [A]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</si>
  <si>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6999*0,4=2 799,600 [A]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</si>
  <si>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6990*0,4=2 796,000 [A]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</si>
  <si>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6990=6 990,000 [A]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</si>
  <si>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6990=6 990,000 [A] 
Celkem: A=6 990,000 [B]</t>
  </si>
  <si>
    <t>SO 103.2</t>
  </si>
  <si>
    <t>SO 103.2a</t>
  </si>
  <si>
    <t xml:space="preserve">      SO 103.2</t>
  </si>
  <si>
    <t xml:space="preserve">        SO 103.2a</t>
  </si>
  <si>
    <t>Počítaná hmotnost 2,0t/m3. Objem z položek:     
Objem*přepočet na tuny   
Položka č. 123738  
(3131-924,0-95)*2,0=4 224,000 [A] 
položka 132738 
65,30*2,0=130,600 [B] 
položka 113328 
120*2=240,000 [C] 
Celkem: A+B+C=4 594,600 [D]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</si>
  <si>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800*0,15=120,000 [A]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</si>
  <si>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3131=3 131,000 [A]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</si>
  <si>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0,9*1,2*20=21,600 [A] 
1,4*1,5*6,5=13,650 [B] 
2,0*1,0*1,5*10=30,000 [C] 
Celkem: A+B+C=65,250 [D]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</si>
  <si>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924=924,000 [A]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</si>
  <si>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8038=8 038,000 [A]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</si>
  <si>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604+98+320+184+320+98+350+401+453=2 828,000 [A]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</si>
  <si>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0,9*0,15*20=2,700 [A] 
1,4*0,15*6,5=1,365 [B] 
Celkem: A+B=4,065 [C]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</si>
  <si>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2,0*0,5*1,5*10=15,000 [C]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</si>
  <si>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2,0*2,2*0,15*10=6,600 [C]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</si>
  <si>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SPODNÍ VRSTVA 
8038=8 038,000 [A] 
VRCHNÍ VRSTVA 
7659=7 659,000 [B] 
Sjezdy 
140+55+16+12=223,000 [F] 
Celkem: A+B+F=15 920,000 [G]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</si>
  <si>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2*0,5*1892=1 892,000 [A] 
Celkem: A=1 892,000 [B]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</si>
  <si>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3,0*1691=5 073,000 [A]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</si>
  <si>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2,25*1691=3 804,750 [A] 
Sjezdy 
140+55+16+12=223,000 [F] 
Celkem: A+F=4 027,750 [G]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</si>
  <si>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3,0*1691=5 073,000 [A] 
Sjezdy 
140+55+16+12=223,000 [F] 
Celkem: A+F=5 296,000 [G]</t>
  </si>
  <si>
    <t>Výkresové přílohy dle zadávací dokumentace 
SO 103 cyklostezka Lidecko 
Parametry, provedení dle zadávací dokumentace. Včetně příslušných zkoušek dle ZTKP, TKP, TP a ČSN. 
Příslušné rozměry (délka * šířka) byla  změřená pomocí Autocadu. 
15=15,000 [A]</t>
  </si>
  <si>
    <t>9113C1</t>
  </si>
  <si>
    <t>SVODIDLO OCEL SILNIČ JEDNOSTR, ÚROVEŇ ZADRŽ H2 - DODÁVKA A MONTÁŽ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</si>
  <si>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400=400,000 [A]</t>
  </si>
  <si>
    <t>položka zahrnuje:  
- kompletní dodávku všech dílů ocelového svodidla s předepsanou povrchovou úpravou včetně spojovacích prvků  
- montáž a osazení svodidla, osazení sloupků zaberaněním nebo osazením do betonových bloků (včetně betonových bloků a nutných zemních prací  
- ukončení zapuštěním do betonových bloků (včetně betonového bloku a nutných zemních prací) nebo koncovkou  
- přechod na jiný typ svodidla nebo přes mostní závěr  
- ochranu proti bludným proudům a vývody pro jejich měření  
nezahrnuje odrazky nebo retroreflexní fólie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</si>
  <si>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0,125*1892=236,500 [A] 
0,125*300=37,500 [F] 
V8a 
12*2=24,000 [C] 
P4 
1+1=2,000 [D] 
optická brzda 
4*16,5=66,000 [G] 
Celkem: A+F+C+D+G=366,000 [H]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</si>
  <si>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8=8,000 [A]</t>
  </si>
  <si>
    <t>Položka zahrnuje kompletní čelo (základ, dřík, římsu)  
- dodání  čerstvého  betonu  (betonové  směsi)  požadované  kvality,  jeho  uložení  do požadovaného tvaru při jakékoliv hustotě výztuže, konzistenci čerstvého betonu a způsobu hutnění, ošetření a ochranu betonu,  
- dodání a osazení výztuže,  
- případně dokumentací předepsaný kamenný obklad,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proudů.  
Nezahrnuje zábradlí.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</si>
  <si>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20=20,000 [A]</t>
  </si>
  <si>
    <t>918371</t>
  </si>
  <si>
    <t>PROPUSTY Z TRUB DN 1000MM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</si>
  <si>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6,5=6,500 [A]</t>
  </si>
  <si>
    <t>9185F2</t>
  </si>
  <si>
    <t>ČELA KAMENNÁ PROPUSTU Z TRUB DN DO 1000MM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</si>
  <si>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2=2,000 [A]</t>
  </si>
  <si>
    <t>Položka zahrnuje:  
zdivo z lomového kamen na MC ve tvaru, předepsaným zadávací dokumentací  
vyspárování zdiva MC  
římsu ze železobetonu včetně výztuže, pokud je předepsaná zadávací dokumentací  
Nezahrnuje zábradlí</t>
  </si>
  <si>
    <t>SO 103.2b</t>
  </si>
  <si>
    <t xml:space="preserve">        SO 103.2b</t>
  </si>
  <si>
    <t>Počítaná hmotnost 2,0t/m3. Objem z položek:     
Objem*přepočet na tuny   
Položka č. 123738  
3215,20*2,0=6 430,400 [A]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</si>
  <si>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8038*0,4=3 215,200 [A] 
km 2,600 oblast stávajícího močálu 
100*4,5*0,4=180,000 [B] 
Celkem: A+B=3 395,200 [C]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</si>
  <si>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8038=8 038,000 [A] 
km 2,600 oblast stávajícího močálu 
100*4,5=450,000 [B] 
Celkem: A+B=8 488,000 [C]</t>
  </si>
  <si>
    <t>Výkresové přílohy dle zadávací dokumentace 
SO 103 Cyklostezka Lidečko 
Parametry, provedení dle zadávací dokumentace. Včetně příslušných zkoušek dle ZTKP, TKP, TP a ČSN. 
Příslušné rozměry (délka * šířka) byla  změřená pomocí Autocadu. 
8038=8 038,000 [A] 
Celkem: A=8 038,000 [B]</t>
  </si>
  <si>
    <t>SO 103.3</t>
  </si>
  <si>
    <t xml:space="preserve">      SO 103.3</t>
  </si>
  <si>
    <t>Přepočet 2,0 tun/m3 odpadu, souvisí s pol. 
131738   240=240,000 [A] 
132738   84=84,000 [B] 
113468        6=6,000 [D] 
17120    3,815=3,815 [F] 
Celkem: 2,0*(A+B+D+F)=667,630 [E]</t>
  </si>
  <si>
    <t>ochrana nadzemního sdělovacího vedení, včetně odpojení a opětovného napojení 
1=1,000 [A] 
Výkresové přílohy dle zadávací dokumentace 
Parametry, provedení dle zadávací dokumentace.   
Příslušné rozměry (např. délka * šířka) byly změřeny pomocí AutoCADu.</t>
  </si>
  <si>
    <t>dle příkazu TDI bude dočasně zřízena plocha pro přístup stavebních strojů 
souvisí s pol.58300 
šířkaxdélkaxtloušťka 
0,2*10*3=6,000 [A] 
Výkresové přílohy dle zadávací dokumentace 
Parametry, provedení dle zadávací dokumentace.   
Příslušné rozměry (např. délka * šířka) byly změřeny pomocí AutoCADu.</t>
  </si>
  <si>
    <t>plocha příčného řezuxdélka,  
uložit na mezideponii se zpětným použitím 
40*5*1,4=280,000 [A] 
Výkresové přílohy dle zadávací dokumentace 
Parametry, provedení dle zadávací dokumentace.   
Příslušné rozměry (např. délka * šířka) byly změřeny pomocí AutoCADu</t>
  </si>
  <si>
    <t>plocha příčného řezuxdélka, včetně odvozu na skládku dle určenízhotovitele, souvisí s pol.014102.1 
10*2*4*2+40*2=240,000 [A] 
Výkresové přílohy dle zadávací dokumentace 
Parametry, provedení dle zadávací dokumentace.   
Příslušné rozměry (např. délka * šířka) byly změřeny pomocí AutoCADu.</t>
  </si>
  <si>
    <t>plocha příčného řezuxdélka, včetně odvozu na skládku dle určení zhotovitele, souvisí s pol.014102.1 
pod gabionovými křídly 
5*2.8*1.5*4=84,000 [A] 
Výkresové přílohy dle zadávací dokumentace 
Parametry, provedení dle zadávací dokumentace.   
Příslušné rozměry (např. délka * šířka) byly změřeny pomocí AutoCADu.</t>
  </si>
  <si>
    <t>vývrt z hlubinného zakládání 
6*6*6*0,15*0,15/4*3,14=3,815 [A] 
Výkresové přílohy dle zadávací dokumentace 
Parametry, provedení dle zadávací dokumentace.   
Příslušné rozměry (např. délka * šířka) byly změřeny pomocí AutoCADu.</t>
  </si>
  <si>
    <t>plocha 
70*1.4=98,000 [A] 
Výkresové přílohy dle zadávací dokumentace 
Parametry, provedení dle zadávací dokumentace.   
Příslušné rozměry (např. délka * šířka) byly změřeny pomocí AutoCADu.</t>
  </si>
  <si>
    <t>plocha 
70*1.4=98,000 [A] 
Výkresové přílohy dle zadávací dokumentace 
Parametry, provedení dle zadávací dokumentace.   
Příslušné rozměry (např. délka * šířka) byly změřeny pomocí AutoCADu.</t>
  </si>
  <si>
    <t>délkaxpočet 
průměr mikropilot 150 mm 
6*6*6=216,000 [A] 
Materiál mikropilot včetně hlav mikropilot s roznášecími deskami v hlavách pilot bude min. S355 (v souladu se statickým výpočtem), výplňová zálivka trubky mikropiloty bude C30/37 XF1,XA1,XC2. 
V horní části mikropiloty bude trubka mikropiloty opatřena chráničkou s dodržením krytí, vše dle TKP 29. 
PKO trubek mikropilot: horní část trubek (nad kořenem) pro mikropiloty bude opatřena zvnějšku dvouvrstvým epoxydehtovým nátěrem. 
Výkresové přílohy dle zadávací dokumentace 
Parametry, provedení dle zadávací dokumentace.   
Příslušné rozměry (např. délka * šířka) byly změřeny pomocí AutoCADu.</t>
  </si>
  <si>
    <t>délkaxpočet 
průměr mikropilot 150 mm 
6*6*6-2=214,000 [A] 
Výkresové přílohy dle zadávací dokumentace 
Parametry, provedení dle zadávací dokumentace.   
Příslušné rozměry (např. délka * šířka) byly změřeny pomocí AutoCADu.</t>
  </si>
  <si>
    <t>délkaxpočet 
průměr mikropilot 150 mm 
2=2,000 [A] 
Výkresové přílohy dle zadávací dokumentace 
Parametry, provedení dle zadávací dokumentace.   
Příslušné rozměry (např. délka * šířka) byly změřeny pomocí AutoCADu.</t>
  </si>
  <si>
    <t>šířkaxdélkaxtloušťka, souvisí s pol.272365 
4*1*0.4*1.8+2*1*0.4*3=5,280 [A] 
Výkresové přílohy dle zadávací dokumentace 
Parametry, provedení dle zadávací dokumentace.   
Příslušné rozměry (např. délka * šířka) byly změřeny pomocí AutoCADu.</t>
  </si>
  <si>
    <t>dle pol.272325 
kubatura (272325)xjednotková hmotnost výztuže v tunách (0,25 t/m3 betonu) 
5,28*0,25=1,320 [A] 
Výkresové přílohy dle zadávací dokumentace 
Parametry, provedení dle zadávací dokumentace.   
Příslušné rozměry (např. délka * šířka) byly změřeny pomocí AutoCADu.</t>
  </si>
  <si>
    <t>vyztužení přechodové oblasti za rubem opěr mezi gabionovými křídly 
geomříže kotvené mezi gabionové koše v několika úrovních 
šířkaxpočetxdélka 
2*5*(4+5)=90,000 [A] 
Výkresové přílohy dle zadávací dokumentace 
Parametry, provedení dle zadávací dokumentace.   
Příslušné rozměry (např. délka * šířka) byly změřeny pomocí AutoCADu.</t>
  </si>
  <si>
    <t>40*2*10=800,000 [A] 
Výkresové přílohy dle zadávací dokumentace 
Parametry, provedení dle zadávací dokumentace.   
Příslušné rozměry (např. délka * šířka) byly změřeny pomocí AutoCADu.</t>
  </si>
  <si>
    <t>plocha příčného řezuxdélka 
0,08*(40)=3,200 [A] 
Výkresové přílohy dle zadávací dokumentace 
Parametry, provedení dle zadávací dokumentace.   
Příslušné rozměry (např. délka * šířka) byly změřeny pomocí AutoCADu.</t>
  </si>
  <si>
    <t>dle pol.317325 
kubatura (317325)xjednotková hmotnost výztuže v tunách (0,3 t/m3 betonu) 
0,3*3,2=0,960 [A] 
Výkresové přílohy dle zadávací dokumentace 
Parametry, provedení dle zadávací dokumentace.   
Příslušné rozměry (např. délka * šířka) byly změřeny pomocí AutoCADu.</t>
  </si>
  <si>
    <t>tloušťkaxdélkaxvýška 
0.5*(3*1+4*0.5+5*1+4*0.5)=6,000 [A] 
Výkresové přílohy dle zadávací dokumentace 
Parametry, provedení dle zadávací dokumentace.   
Příslušné rozměry (např. délka * šířka) byly změřeny pomocí AutoCADu.</t>
  </si>
  <si>
    <t>dle pol.333325 
kubatura (333325)xjednotková hmotnost výztuže v tunách (0,25 t/m3 betonu) 
2,4*0,25=0,600 [A] 
Výkresové přílohy dle zadávací dokumentace 
Parametry, provedení dle zadávací dokumentace.   
Příslušné rozměry (např. délka * šířka) byly změřeny pomocí AutoCADu.</t>
  </si>
  <si>
    <t>šířkaxtloušťkaxvýška 
4*0.7*0.39*2.5=2,730 [A] 
Výkresové přílohy dle zadávací dokumentace 
Parametry, provedení dle zadávací dokumentace.   
Příslušné rozměry (např. délka * šířka) byly změřeny pomocí AutoCADu.</t>
  </si>
  <si>
    <t>dle pol.334325 
kubatura (334325)xjednotková hmotnost výztuže v tunách (0,25 t/m3 betonu) 
2,73*0,25=0,683 [A] 
Výkresové přílohy dle zadávací dokumentace 
Parametry, provedení dle zadávací dokumentace.   
Příslušné rozměry (např. délka * šířka) byly změřeny pomocí AutoCADu.</t>
  </si>
  <si>
    <t>nosná konstrukce krakorcové lávky, šířkaxtloušťkaxdélka 
1,3*40=52,000 [A] 
Výkresové přílohy dle zadávací dokumentace 
Parametry, provedení dle zadávací dokumentace.   
Příslušné rozměry (např. délka * šířka) byly změřeny pomocí AutoCADu.</t>
  </si>
  <si>
    <t>dle pol.421336 
kubatura (421336)xjednotková hmotnost výztuže v tunách (0,35 t/m3 betonu) 
0,35*52=18,200 [A] 
Výkresové přílohy dle zadávací dokumentace 
Parametry, provedení dle zadávací dokumentace.   
Příslušné rozměry (např. délka * šířka) byly změřeny pomocí AutoCADu.</t>
  </si>
  <si>
    <t>předpínací kabely pro dodatečné předpínaní, včetně kotvení a zabetonování kotevních hlav 
průřezová plocha předpínacího lanaxpočet lan ve svazkuxpočet kabelůxdélka 
podélná 
0,00118*7*5*42=1,735 [A] 
Výkresové přílohy dle zadávací dokumentace 
Parametry, provedení dle zadávací dokumentace.   
Příslušné rozměry (např. délka * šířka) byly změřeny pomocí AutoCADu.</t>
  </si>
  <si>
    <t>počet ložisek na opěrách a pilířích 
A - ložiska všesměrně pohyblivá    5=5,000 [D] 
B - ložiska podélně pohyblivá    5=5,000 [C] 
C - ložiska příčně pohyblivá    1=1,000 [B] 
D - ložiska pevná    1=1,000 [A] 
Celkem: D+C+B+A=12,000 [E] 
Výkresové přílohy dle zadávací dokumentace 
Parametry, provedení dle zadávací dokumentace.   
Příslušné rozměry (např. délka * šířka) byly změřeny pomocí AutoCADu.</t>
  </si>
  <si>
    <t>podkladní beton pod základy 
0.1*1.6*2.4*4+0.1*1.6*3.3*2=2,592 [A] 
Výkresové přílohy dle zadávací dokumentace 
Parametry, provedení dle zadávací dokumentace.   
Příslušné rozměry (např. délka * šířka) byly změřeny pomocí AutoCADu.</t>
  </si>
  <si>
    <t>půdorysná plocha lože pro dlažbu do betonuxkoeficient šikmostixtloušťka 
bet.lože pod kostkovou dlažbou mezi vozovkou a lávkou 
souvisí s pol.465512, 45157 
1/3*60*0.4*1.3=10,400 [A] 
Výkresové přílohy dle zadávací dokumentace 
Parametry, provedení dle zadávací dokumentace.   
Příslušné rozměry (např. délka * šířka) byly změřeny pomocí AutoCADu.</t>
  </si>
  <si>
    <t>beton  - výplň základového kalichu pro zábradlí 
souvisí s pol.87434 
početxdélkaxplocha řezu 
0.04*3.14/4*8*1=0,251 [A] 
Výkresové přílohy dle zadávací dokumentace 
Parametry, provedení dle zadávací dokumentace.   
Příslušné rozměry (např. délka * šířka) byly změřeny pomocí AutoCADu.</t>
  </si>
  <si>
    <t>výplňový beton pod základem pilířů nebo podélně pod komunikací 
0.3*2.8*2+0.1*40=5,680 [A] 
Výkresové přílohy dle zadávací dokumentace 
Parametry, provedení dle zadávací dokumentace.   
Příslušné rozměry (např. délka * šířka) byly změřeny pomocí AutoCADu.</t>
  </si>
  <si>
    <t>půdorysná plocha lože pro dlažbu do betonuxkoeficient šikmostixtloušťka 
souvisí s pol.451314, 465512 
1/3*60*0.4*1.3=10,400 [A] 
Výkresové přílohy dle zadávací dokumentace 
Parametry, provedení dle zadávací dokumentace.   
Příslušné rozměry (např. délka * šířka) byly změřeny pomocí AutoCADu.</t>
  </si>
  <si>
    <t>betonový přechodový klín pod vozovkovými vrstvami v přechodové oblasti 
délkaxtloušťkaxšířkaxpočet 
0,8*3,2*2=5,120 [A] 
Výkresové přílohy dle zadávací dokumentace 
Parametry, provedení dle zadávací dokumentace.   
Příslušné rozměry (např. délka * šířka) byly změřeny pomocí AutoCADu.</t>
  </si>
  <si>
    <t>zhutněný zásyp za pěrou mezi gabionovými křídlybopěr, Id=0,9, fr.0/63 
šířkaxdélkaxvýškaxpočet 
0,2*40+5*2*4=48,000 [A] 
Výkresové přílohy dle zadávací dokumentace 
Parametry, provedení dle zadávací dokumentace.   
Příslušné rozměry (např. délka * šířka) byly změřeny pomocí AutoCADu.</t>
  </si>
  <si>
    <t>půdorysná plocha dlažby do betonuxkoeficient šikmostixtloušťka 
souvisí s pol.45157, 451314 
2/3*60*0.4*1.3=20,800 [A] 
Výkresové přílohy dle zadávací dokumentace 
Parametry, provedení dle zadávací dokumentace.   
Příslušné rozměry (např. délka * šířka) byly změřeny pomocí AutoCADu.</t>
  </si>
  <si>
    <t>dle příkazu TDI bude dočasně zřízena plocha pro přístup stavebních strojů 
šířkaxdélkaxtloušťka 
0,2*10*3=6,000 [A] 
Výkresové přílohy dle zadávací dokumentace 
Parametry, provedení dle zadávací dokumentace.   
Příslušné rozměry (např. délka * šířka) byly změřeny pomocí AutoCADu.</t>
  </si>
  <si>
    <t>části opěr a pilíře ve styku se zeminou opatřeny souvrstvím 1xAlp (0,4 kg/m2) a 2xAln (0,4 kg/m2) 
plochy ve styku se zeminou a ruby opěr 
4*0.8*(2*1.8+2*1)+2*1*(2*3+2*1)=33,920 [A] 
Výkresové přílohy dle zadávací dokumentace 
Parametry, provedení dle zadávací dokumentace.   
Příslušné rozměry (např. délka * šířka) byly změřeny pomocí AutoCADu.</t>
  </si>
  <si>
    <t>pojížděná nástřiková polymerní hydroizolace mostovky 
šířkaxdélka 
3,5*40=140,000 [A] 
Výkresové přílohy dle zadávací dokumentace 
Parametry, provedení dle zadávací dokumentace.   
Příslušné rozměry (např. délka * šířka) byly změřeny pomocí AutoCADu.</t>
  </si>
  <si>
    <t>veškeré plochy opatřené nátěrovou asfaltovou izolací pokryty geotextilií 600g/m2 
výměra dle pol.711231 
33,92=33,920 [A] 
Výkresové přílohy dle zadávací dokumentace 
Parametry, provedení dle zadávací dokumentace.   
Příslušné rozměry (např. délka * šířka) byly změřeny pomocí Auto</t>
  </si>
  <si>
    <t>nátěry pohledových částí bet.konstrukcí kromě horních ploch NK 
(3,65+0,5)*40=166,000 [A] 
Výkresové přílohy dle zadávací dokumentace 
Parametry, provedení dle zadávací dokumentace.   
Příslušné rozměry (např. délka * šířka) byly změřeny pomocí AutoCADu.</t>
  </si>
  <si>
    <t>nátěry obrub a horních ploch říms 
0,5*40=20,000 [A] 
Výkresové přílohy dle zadávací dokumentace 
Parametry, provedení dle zadávací dokumentace.   
Příslušné rozměry (např. délka * šířka) byly změřeny pomocí AutoCADu.</t>
  </si>
  <si>
    <t>trubka pro základový betonový kalich pro sloupky zábradlí 
trubka PVC DN 200 tl.5 mm - vložená do gabionových košů 
početxdélka 
8*1=8,000 [A] 
Výkresové přílohy dle zadávací dokumentace 
Parametry, provedení dle zadávací dokumentace.   
Příslušné rozměry (např. délka * šířka) byly změřeny pomocí AutoCADu.</t>
  </si>
  <si>
    <t>mostní zábradlí včetně PKO, kotvené do NK pomocí chemických kotev a do křídel zalitím do bet.patek 
délka 
48=48,000 [A] 
Výkresové přílohy dle zadávací dokumentace 
Parametry, provedení dle zadávací dokumentace.   
Příslušné rozměry (např. délka * šířka) byly změřeny pomocí AutoCADu.</t>
  </si>
  <si>
    <t>výplň dilatačních spar za závěrnou zídkou u opěr a podél mezi NK mezi vozovkou 
šířkaxdélka 
0,2*(2*4+40)=9,600 [A] 
Výkresové přílohy dle zadávací dokumentace 
Parametry, provedení dle zadávací dokumentace.   
Příslušné rozměry (např. délka * šířka) byly změřeny pomocí AutoCADu.</t>
  </si>
  <si>
    <t>výplň dilatačních spar za závěrnou zídkou u opěr a podél mezi NK mezi vozovkou 
délka 
2*4+40=48,000 [A] 
Výkresové přílohy dle zadávací dokumentace 
Parametry, provedení dle zadávací dokumentace.   
Příslušné rozměry (např. délka * šířka) byly změřeny pomocí AutoCADu.</t>
  </si>
  <si>
    <t>mostní závěry mezi závěrnými zídkami a NK lávky nebo mezi jednotlivými NK lávky 
šířka dilatační spáry lávky 
3,5*2=7,000 [A] 
Výkresové přílohy dle zadávací dokumentace 
Parametry, provedení dle zadávací dokumentace.   
Příslušné rozměry (např. délka * šířka) byly změřeny pomocí AutoCADu.</t>
  </si>
  <si>
    <t>SO 203</t>
  </si>
  <si>
    <t>LÁVKY</t>
  </si>
  <si>
    <t>SO 203.1</t>
  </si>
  <si>
    <t>LÁVKA KM 0,03084-0,07950</t>
  </si>
  <si>
    <t>O5</t>
  </si>
  <si>
    <t>SO 203.1.1</t>
  </si>
  <si>
    <t>Hlavní část</t>
  </si>
  <si>
    <t xml:space="preserve">      SO 203</t>
  </si>
  <si>
    <t xml:space="preserve">        SO 203.1</t>
  </si>
  <si>
    <t xml:space="preserve">          SO 203.1.1</t>
  </si>
  <si>
    <t>Přepočet 2,0 tun/m3 odpadu, souvisí s pol. 
131738   80,16=80,160 [B] 
17120     1,507=1,507 [D] 
Celkem: 2,0*(B+D)=163,334 [E]</t>
  </si>
  <si>
    <t>dle příkazu TDI bude dočasně zřízena plocha pro přístup stavebních strojů 
souvisí s pol.58300 
kubatura pol.58300 
16,8=16,800 [A] 
Výkresové přílohy dle zadávací dokumentace 
Parametry, provedení dle zadávací dokumentace.   
Příslušné rozměry (např. délka * šířka) byly změřeny pomocí AutoCADu.</t>
  </si>
  <si>
    <t>plocha příčného řezuxdélka,  
uložit na mezideponii se zpětným použitím 
0,1*(26+20,5+17,6)=6,410 [A] 
Výkresové přílohy dle zadávací dokumentace 
Parametry, provedení dle zadávací dokumentace.   
Příslušné rozměry (např. délka * šířka) byly změřeny pomocí AutoCADu</t>
  </si>
  <si>
    <t>půdorysná plochaxhloubka, včetně odvozu na skládku dle určenízhotovitele, souvisí s pol.014102.1 
4,2*7*1,4+5*6,5*1,2=80,160 [A] 
Výkresové přílohy dle zadávací dokumentace 
Parametry, provedení dle zadávací dokumentace.   
Příslušné rozměry (např. délka * šířka) byly změřeny pomocí AutoCADu.</t>
  </si>
  <si>
    <t>vývrt z hlubinného zakládání 
8*6*0,2*0,2/4*3,14=1,507 [A] 
Výkresové přílohy dle zadávací dokumentace 
Parametry, provedení dle zadávací dokumentace.   
Příslušné rozměry (např. délka * šířka) byly změřeny pomocí AutoCADu.</t>
  </si>
  <si>
    <t>drcené kamenivo ŠD A, Id=0,95, fr.0/32, plocha pod.řezuxšířka 
zásyp základu OP1  4,2*1*6,5=27,300 [A] 
zásyp základu P1  4*0,75*6,5=19,500 [B] 
zásyp základu OP2  1*4,5*7=31,500 [C] 
Celkem: A+B+C=78,300 [D] 
Výkresové přílohy dle zadávací dokumentace 
Parametry, provedení dle zadávací dokumentace.   
Příslušné rozměry (např. délka * šířka) byly změřeny pomocí AutoCADu.</t>
  </si>
  <si>
    <t>22694</t>
  </si>
  <si>
    <t>ZÁPOROVÉ PAŽENÍ Z KOVU DOČASNÉ</t>
  </si>
  <si>
    <t>dočasné beraněné záporové pažení základových jam, délkaxobvod stavební jámy, souvisí s pol.23717A 
HEA200 dl.2,5 m á 2 m 
(9+7)*2,5*0,0423=1,692 [B] 
Výkresové přílohy dle zadávací dokumentace 
Parametry, provedení dle zadávací dokumentace.   
Příslušné rozměry (např. délka * šířka) byly změřeny pomocí AutoCADu.</t>
  </si>
  <si>
    <t>položka zahrnuje opotřebení ocelových zápor, jejich osazení do připravených vrtů včetně zabetonování konců a obsypu, případně jejich zaberanění a jejich odstranění. Ocelová převázka se započítá do výsledné hmotnosti.</t>
  </si>
  <si>
    <t>22695A</t>
  </si>
  <si>
    <t>VÝDŘEVA ZÁPOROVÉHO PAŽENÍ DOČASNÁ (PLOCHA)</t>
  </si>
  <si>
    <t>plocha výdřevy 
(16+13)*1,5=43,500 [A] 
Výkresové přílohy dle zadávací dokumentace 
Parametry, provedení dle zadávací dokumentace.   
Příslušné rozměry (např. délka * šířka) byly změřeny pomocí AutoCADu.</t>
  </si>
  <si>
    <t>položka zahrnuje osazení pažin bez ohledu na druh, jejich opotřebení a jejich odstranění</t>
  </si>
  <si>
    <t>227841</t>
  </si>
  <si>
    <t>MIKROPILOTY KOMPLET D DO 200MM NA POVRCHU</t>
  </si>
  <si>
    <t>délkaxpočet 
průměr mikropilot 200 mm 
6*8=48,000 [A] 
Materiál mikropilot včetně hlav mikropilot s roznášecími deskami v hlavách pilot bude min. S355 (v souladu se statickým výpočtem), výplňová zálivka trubky mikropiloty bude C30/37 XF1,XA1,XC2. 
V horní části mikropiloty bude trubka mikropiloty opatřena chráničkou s dodržením krytí, vše dle TKP 29. 
PKO trubek mikropilot: horní část trubek (nad kořenem) pro mikropiloty bude opatřena zvnějšku dvouvrstvým epoxydehtovým nátěrem. 
Výkresové přílohy dle zadávací dokumentace 
Parametry, provedení dle zadávací dokumentace.   
Příslušné rozměry (např. délka * šířka) byly změřeny pomocí AutoCADu.</t>
  </si>
  <si>
    <t>26124</t>
  </si>
  <si>
    <t>VRTY PRO KOTVENÍ, INJEKTÁŽ A MIKROPILOTY NA POVRCHU TŘ. II D DO 200MM</t>
  </si>
  <si>
    <t>délkaxpočet 
průměr mikropilot 200 mm 
6*8=48,000 [A] 
Výkresové přílohy dle zadávací dokumentace 
Parametry, provedení dle zadávací dokumentace.   
Příslušné rozměry (např. délka * šířka) byly změřeny pomocí AutoCADu.</t>
  </si>
  <si>
    <t>272324</t>
  </si>
  <si>
    <t>ZÁKLADY ZE ŽELEZOBETONU DO C25/30</t>
  </si>
  <si>
    <t>šířkaxdélkaxtloušťka, souvisí s pol.272365 
základ pilíř 
0,6*3*2=3,600 [A] 
Výkresové přílohy dle zadávací dokumentace 
Parametry, provedení dle zadávací dokumentace.   
Příslušné rozměry (např. délka * šířka) byly změřeny pomocí AutoCADu.</t>
  </si>
  <si>
    <t>dle pol.272324 
kubatura (272324)xjednotková hmotnost výztuže v tunách (0,25 t/m3 betonu) 
0,25*3,6=0,900 [A] 
Výkresové přílohy dle zadávací dokumentace 
Parametry, provedení dle zadávací dokumentace.   
Příslušné rozměry (např. délka * šířka) byly změřeny pomocí AutoCADu.</t>
  </si>
  <si>
    <t>plocha podélného řezuxšířka 
(1,37+0,944+0,391)*4,22+(0,56+0,35+0,391)*4,22=16,905 [A] 
Výkresové přílohy dle zadávací dokumentace 
Parametry, provedení dle zadávací dokumentace.   
Příslušné rozměry (např. délka * šířka) byly změřeny pomocí AutoCADu.</t>
  </si>
  <si>
    <t>dle pol.333325 
kubatura (333325)xjednotková hmotnost výztuže v tunách (0,25 t/m3 betonu) 
0,25*16,905=4,226 [A] 
Výkresové přílohy dle zadávací dokumentace 
Parametry, provedení dle zadávací dokumentace.   
Příslušné rozměry (např. délka * šířka) byly změřeny pomocí AutoCADu.</t>
  </si>
  <si>
    <t>334324</t>
  </si>
  <si>
    <t>MOSTNÍ PILÍŘE A STATIVA ZE ŽELEZOVÉHO BETONU DO C25/30</t>
  </si>
  <si>
    <t>šířkaxtloušťkaxvýška 
0,8*0,5*1,925=0,770 [A] 
Výkresové přílohy dle zadávací dokumentace 
Parametry, provedení dle zadávací dokumentace.   
Příslušné rozměry (např. délka * šířka) byly změřeny pomocí AutoCADu.</t>
  </si>
  <si>
    <t>šířkaxtloušťkaxvýška 
úložný práh pilíře 
1,3*0,7=0,910 [A] 
Výkresové přílohy dle zadávací dokumentace 
Parametry, provedení dle zadávací dokumentace.   
Příslušné rozměry (např. délka * šířka) byly změřeny pomocí AutoCADu.</t>
  </si>
  <si>
    <t>dle pol.334324 a 334325 
kubatura (334324)xjednotková hmotnost výztuže v tunách (0,25 t/m3 betonu) 
0,25*(0,77+0,91)=0,420 [A] 
Výkresové přílohy dle zadávací dokumentace 
Parametry, provedení dle zadávací dokumentace.   
Příslušné rozměry (např. délka * šířka) byly změřeny pomocí AutoCADu.</t>
  </si>
  <si>
    <t>nosná konstrukce lávky, šířkaxtloušťkaxdélka 
4,22*0,5*38,7=81,657 [A] 
Výkresové přílohy dle zadávací dokumentace 
Parametry, provedení dle zadávací dokumentace.   
Příslušné rozměry (např. délka * šířka) byly změřeny pomocí AutoCADu.</t>
  </si>
  <si>
    <t>dle pol.421336 
kubatura (421336)xjednotková hmotnost výztuže v tunách (0,3 t/m3 betonu) 
0,3*81,657=24,497 [A] 
Výkresové přílohy dle zadávací dokumentace 
Parametry, provedení dle zadávací dokumentace.   
Příslušné rozměry (např. délka * šířka) byly změřeny pomocí AutoCADu.</t>
  </si>
  <si>
    <t>předpínací kabely pro dodatečné předpínaní, včetně kotvení a zabetonování kotevních hlav 
průřezová plocha předpínacího lanaxpočet lan ve svazkuxpočet kabelůxdélka 
podélná 
0,00118*13*5*40,7=3,122 [A] 
Výkresové přílohy dle zadávací dokumentace 
Parametry, provedení dle zadávací dokumentace.   
Příslušné rozměry (např. délka * šířka) byly změřeny pomocí AutoCADu.</t>
  </si>
  <si>
    <t>počet ložisek na opěrách 
2 ložiska všesměrně pohyblivá 
2 ložiska podélně pohyblivá 
4=4,000 [A] 
Výkresové přílohy dle zadávací dokumentace 
Parametry, provedení dle zadávací dokumentace.   
Příslušné rozměry (např. délka * šířka) byly změřeny pomocí AutoCADu.</t>
  </si>
  <si>
    <t>počet ložisek na pilíři 
1 ložiska všesměrně pevné 
1 ložiska příčně pohyblivé 
2=2,000 [A] 
Výkresové přílohy dle zadávací dokumentace 
Parametry, provedení dle zadávací dokumentace.   
Příslušné rozměry (např. délka * šířka) byly změřeny pomocí AutoCADu.</t>
  </si>
  <si>
    <t>61</t>
  </si>
  <si>
    <t>beton pod základ 
0,1*(26+20,5+17,6)=6,410 [A] 
Výkresové přílohy dle zadávací dokumentace 
Parametry, provedení dle zadávací dokumentace.   
Příslušné rozměry (např. délka * šířka) byly změřeny pomocí AutoCADu.</t>
  </si>
  <si>
    <t>půdorysná plocha lože pro dlažbu do betonuxkoeficient šikmostixtloušťka 
souvisí s pol.465512,45157 
(112-(34-2.1+21.6-0.7+4.8-0.4+5.1-0.4))*1,3*0,1=6,513 [A] 
Výkresové přílohy dle zadávací dokumentace 
Parametry, provedení dle zadávací dokumentace.   
Příslušné rozměry (např. délka * šířka) byly změřeny pomocí AutoCADu.</t>
  </si>
  <si>
    <t>půdorysná plocha lože pro dlažbu do betonuxkoeficient šikmostixtloušťka 
souvisí s pol.465512451314 
(112-(34-2.1+21.6-0.7+4.8-0.4+5.1-0.4))*1,3*0,1=6,513 [A] 
Výkresové přílohy dle zadávací dokumentace 
Parametry, provedení dle zadávací dokumentace.   
Příslušné rozměry (např. délka * šířka) byly změřeny pomocí AutoCADu.</t>
  </si>
  <si>
    <t>betonový přechodový klín pod vozovkovými vrstvami v přechodové oblasti 
délkaxtloušťkaxšířkaxpočet 
2*0,65*3,2=4,160 [A] 
Výkresové přílohy dle zadávací dokumentace 
Parametry, provedení dle zadávací dokumentace.   
Příslušné rozměry (např. délka * šířka) byly změřeny pomocí AutoCADu.</t>
  </si>
  <si>
    <t>ochrana opěr a pilíře proti omílání, jednotlivé kusy cca 200 kg 
plocha v příčném řezuxobvod 
(39-10,5-2,5-2,5)*0,25=5,875 [A] 
Výkresové přílohy dle zadávací dokumentace 
Parametry, provedení dle zadávací dokumentace.   
Příslušné rozměry (např. délka * šířka) byly změřeny pomocí AutoCADu.</t>
  </si>
  <si>
    <t>půdorysná plocha dlažby do betonuxkoeficient šikmostixtloušťka 
souvisí s pol.451314,45157 
(112-(34-2.1+21.6-0.7+4.8-0.4+5.1-0.4))*1,3*0,2=13,026 [A] 
Výkresové přílohy dle zadávací dokumentace 
Parametry, provedení dle zadávací dokumentace.   
Příslušné rozměry (např. délka * šířka) byly změřeny pomocí AutoCADu.</t>
  </si>
  <si>
    <t>dle příkazu TDI bude dočasně zřízena plocha pro přístup stavebních strojů 
šířkaxdélkaxtloušťka 
4*20*0,21=16,800 [A] 
Výkresové přílohy dle zadávací dokumentace 
Parametry, provedení dle zadávací dokumentace.   
Příslušné rozměry (např. délka * šířka) byly změřeny pomocí AutoCADu.</t>
  </si>
  <si>
    <t>části opěr a pilíře ve styku se zeminou opatřeny souvrstvím 1xAlp (0,4 kg/m2) a 2xAln (0,4 kg/m2) 
plochy ve styku se zeminou a ruby opěr 
14*4,22*1,2+2*10=90,896 [A] 
Výkresové přílohy dle zadávací dokumentace 
Parametry, provedení dle zadávací dokumentace.   
Příslušné rozměry (např. délka * šířka) byly změřeny pomocí AutoCADu.</t>
  </si>
  <si>
    <t>pojížděná nástřiková polymerní hydroizolace mostovky 
šířkaxdélka 
4,22*38,7=163,314 [A] 
Výkresové přílohy dle zadávací dokumentace 
Parametry, provedení dle zadávací dokumentace.   
Příslušné rozměry (např. délka * šířka) byly změřeny pomocí AutoCADu.</t>
  </si>
  <si>
    <t>veškeré plochy opatřené nátěrovou asfaltovou izolací pokryty geotextilií 600g/m2 
výměra dle pol.711231 
90,896=90,896 [A] 
Výkresové přílohy dle zadávací dokumentace 
Parametry, provedení dle zadávací dokumentace.   
Příslušné rozměry (např. délka * šířka) byly změřeny pomocí AutoCADu.</t>
  </si>
  <si>
    <t>nátěry pohledových částí bet.konstrukcí kromě horních ploch NK 
2*40=80,000 [A] 
Výkresové přílohy dle zadávací dokumentace 
Parametry, provedení dle zadávací dokumentace.   
Příslušné rozměry (např. délka * šířka) byly změřeny pomocí AutoCADu.</t>
  </si>
  <si>
    <t>mostní zábradlí včetně PKO, kotvené do NK pomocí chemických kotev a do křídel zalitím do bet.patek 
délka 
49+43-(7+2,3+2,2+2,2)=78,300 [A] 
Výkresové přílohy dle zadávací dokumentace 
Parametry, provedení dle zadávací dokumentace.   
Příslušné rozměry (např. délka * šířka) byly změřeny pomocí AutoCADu.</t>
  </si>
  <si>
    <t>výplň dilatačních spar  za závěrnou zídkou u opěr 
šířkaxdélka 
0,2*4,22*2=1,688 [A] 
Výkresové přílohy dle zadávací dokumentace 
Parametry, provedení dle zadávací dokumentace.   
Příslušné rozměry (např. délka * šířka) byly změřeny pomocí AutoCADu.</t>
  </si>
  <si>
    <t>mostní závěry mezi závěrnými zídkami a NK lávky 
šířka dilatační spáry lávky 
4,22*2=8,440 [A] 
Výkresové přílohy dle zadávací dokumentace 
Parametry, provedení dle zadávací dokumentace.   
Příslušné rozměry (např. délka * šířka) byly změřeny pomocí AutoCADu.</t>
  </si>
  <si>
    <t>SO 203.1.2</t>
  </si>
  <si>
    <t>Přechodová část</t>
  </si>
  <si>
    <t xml:space="preserve">          SO 203.1.2</t>
  </si>
  <si>
    <t>Přepočet 2,0 tun/m3 odpadu, souvisí s pol. 
132738    6,5=6,500 [C] 
Celkem: 2,0*(C)=13,000 [E]</t>
  </si>
  <si>
    <t>plocha příčného řezuxdélka, včetně odvozu na skládku dle určení zhotovitele, souvisí s pol.014102.1 
pod gabionovými křídly 
1*1*6,5=6,500 [A] 
Výkresové přílohy dle zadávací dokumentace 
Parametry, provedení dle zadávací dokumentace.   
Příslušné rozměry (např. délka * šířka) byly změřeny pomocí AutoCADu.</t>
  </si>
  <si>
    <t>drcené kamenivo ŠD A, Id=0,95, fr.0/32, plocha pod.řezuxšířka 
násyp mezi gabiony OP1  15.51*3.22=49,942 [A] 
násyp svahy OP1  2.2*3*0.5*8.5*0.5*2=28,050 [B] 
násyp mezi gabiony OP2  1,23*3,22=3,961 [C] 
násyp svahy OP2  1*3*2*0,5*2=6,000 [D] 
Celkem: A+B+C+D=87,953 [E] 
Výkresové přílohy dle zadávací dokumentace 
Parametry, provedení dle zadávací dokumentace.   
Příslušné rozměry (např. délka * šířka) byly změřeny pomocí AutoCADu.</t>
  </si>
  <si>
    <t>drcené kamenivo ŠD A, Id=0,85, fr.0/16, plocha př.řezuxšířka 
pod gabionová křídla 
1*0,2*6=1,200 [A] 
Výkresové přílohy dle zadávací dokumentace 
Parametry, provedení dle zadávací dokumentace.   
Příslušné rozměry (např. délka * šířka) byly změřeny pomocí AutoCADu.</t>
  </si>
  <si>
    <t>50</t>
  </si>
  <si>
    <t>vyztužení přechodové oblasti za rubem opěr mezi gabionovými křídly 
geomříže kotvené mezi gabionové koše v několika úrovních 
délkaxšířkaxpočet 
3*5*(7+3)=150,000 [A] 
Výkresové přílohy dle zadávací dokumentace 
Parametry, provedení dle zadávací dokumentace.   
Příslušné rozměry (např. délka * šířka) byly změřeny pomocí AutoCADu.</t>
  </si>
  <si>
    <t>mostní křídla 
tloušťkaxvýškaxdélka 
0,5*(8*3,5+2*3,5+2*2*2,5)=22,500 [A] 
Výkresové přílohy dle zadávací dokumentace 
Parametry, provedení dle zadávací dokumentace.   
Příslušné rozměry (např. délka * šířka) byly změřeny pomocí AutoCADu.</t>
  </si>
  <si>
    <t>půdorysná plocha lože pro dlažbu do betonuxkoeficient šikmostixtloušťka 
souvisí s pol.465512,45157 
(34-2.1+21.6-0.7+4.8-0.4+5.1-0.4)*1,3*0,1=8,047 [A] 
Výkresové přílohy dle zadávací dokumentace 
Parametry, provedení dle zadávací dokumentace.   
Příslušné rozměry (např. délka * šířka) byly změřeny pomocí AutoCADu.</t>
  </si>
  <si>
    <t>beton  - výplň základového kalichu pro zábradlí 
souvisí s pol.87434 
početxdélkaxplocha řezu 
11*1*0.2*0.2/4*3.14=0,345 [A] 
Výkresové přílohy dle zadávací dokumentace 
Parametry, provedení dle zadávací dokumentace.   
Příslušné rozměry (např. délka * šířka) byly změřeny pomocí AutoCADu.</t>
  </si>
  <si>
    <t>půdorysná plocha lože pro dlažbu do betonuxkoeficient šikmostixtloušťka 
souvisí s pol.465512451314 
(34-2.1+21.6-0.7+4.8-0.4+5.1-0.4)*1,3*0,1=8,047 [A] 
Výkresové přílohy dle zadávací dokumentace 
Parametry, provedení dle zadávací dokumentace.   
Příslušné rozměry (např. délka * šířka) byly změřeny pomocí AutoCADu.</t>
  </si>
  <si>
    <t>ochrana opěr a pilíře proti omílání, jednotlivé kusy cca 200 kg 
plocha v příčném řezuxobvod 
(10,5+2,5+2,5)*0,25=3,875 [A] 
Výkresové přílohy dle zadávací dokumentace 
Parametry, provedení dle zadávací dokumentace.   
Příslušné rozměry (např. délka * šířka) byly změřeny pomocí AutoCADu.</t>
  </si>
  <si>
    <t>půdorysná plocha dlažby do betonuxkoeficient šikmostixtloušťka 
souvisí s pol.451314,45157 
(34-2.1+21.6-0.7+4.8-0.4+5.1-0.4)*1,3*0,2=16,094 [A] 
Výkresové přílohy dle zadávací dokumentace 
Parametry, provedení dle zadávací dokumentace.   
Příslušné rozměry (např. délka * šířka) byly změřeny pomocí AutoCADu.</t>
  </si>
  <si>
    <t>58</t>
  </si>
  <si>
    <t>trubka pro základový betonový kalich pro sloupky zábradlí 
trubka PVC DN 200 tl.5 mm - vložená do gabionových košů 
početxdélka 
11*1=11,000 [A] 
Výkresové přílohy dle zadávací dokumentace 
Parametry, provedení dle zadávací dokumentace.   
Příslušné rozměry (např. délka * šířka) byly změřeny pomocí AutoCADu.</t>
  </si>
  <si>
    <t>mostní zábradlí včetně PKO, kotvené do NK pomocí chemických kotev a do křídel zalitím do bet.patek 
délka 
7+2,3+2,2+2,2=13,700 [A] 
Výkresové přílohy dle zadávací dokumentace 
Parametry, provedení dle zadávací dokumentace.   
Příslušné rozměry (např. délka * šířka) byly změřeny pomocí AutoCADu.</t>
  </si>
  <si>
    <t>výplň dilatačních spar za závěrnou zídkou u opěr a podél mezi NK mezi vozovkou 
délka 
4,22*2=8,440 [A] 
Výkresové přílohy dle zadávací dokumentace 
Parametry, provedení dle zadávací dokumentace.   
Příslušné rozměry (např. délka * šířka) byly změřeny pomocí AutoCADu.</t>
  </si>
  <si>
    <t>SO 203.2</t>
  </si>
  <si>
    <t>LÁVKA KM 0,513 64 - 0,52215</t>
  </si>
  <si>
    <t>SO 203.2.1</t>
  </si>
  <si>
    <t xml:space="preserve">        SO 203.2</t>
  </si>
  <si>
    <t xml:space="preserve">          SO 203.2.1</t>
  </si>
  <si>
    <t>Přepočet 2,0 tun/m3 odpadu, souvisí s pol. 
131738   190,8=190,800 [A] 
17120   3,014=3,014 [C] 
Celkem: 2,0*(A+C)=387,628 [D]</t>
  </si>
  <si>
    <t>ochrana podzemního kanalizačního vedení, práce v ochranném pásmu, přesné vytyčení 
1=1,000 [A] 
Výkresové přílohy dle zadávací dokumentace 
Parametry, provedení dle zadávací dokumentace.   
Příslušné rozměry (např. délka * šířka) byly změřeny pomocí AutoCADu</t>
  </si>
  <si>
    <t>dle příkazu TDI bude dočasně zřízena plocha pro přístup stavebních strojů 
souvisí s pol.58300 
šířkaxdélkaxtloušťka 
16,8=16,800 [A] 
Výkresové přílohy dle zadávací dokumentace 
Parametry, provedení dle zadávací dokumentace.   
Příslušné rozměry (např. délka * šířka) byly změřeny pomocí AutoCADu.</t>
  </si>
  <si>
    <t>plocha příčného řezuxdélka,  
uložit na mezideponii se zpětným použitím 
0,1*(8*7+4*7+9*6)=13,800 [A] 
Výkresové přílohy dle zadávací dokumentace 
Parametry, provedení dle zadávací dokumentace.   
Příslušné rozměry (např. délka * šířka) byly změřeny pomocí AutoCADu</t>
  </si>
  <si>
    <t>půdorysná plochaxhloubka, včetně odvozu na skládku dle určenízhotovitele, souvisí s pol.014102.1 
1,2*8*7+1,2*5*8+1,2*9*7=190,800 [A] 
Výkresové přílohy dle zadávací dokumentace 
Parametry, provedení dle zadávací dokumentace.   
Příslušné rozměry (např. délka * šířka) byly změřeny pomocí AutoCADu.</t>
  </si>
  <si>
    <t>uložení vývrtu na skládku 
6*16*0,2*0,2/4*3,14=3,014 [A] 
Výkresové přílohy dle zadávací dokumentace 
Parametry, provedení dle zadávací dokumentace.   
Příslušné rozměry (např. délka * šířka) byly změřeny pomocí AutoCADu.</t>
  </si>
  <si>
    <t>drcené kamenivo ŠD A, Id=0,95, fr.0/32 plocha pod.řezuxšířka 
zásyp základu OP1  4,5*1*7,5=33,750 [A] 
zásyp základu P1  0,7*3,6*7=17,640 [B] 
zásyp základu OP2  5*1*7=35,000 [C] 
Celkem: A+B+C=86,390 [D] 
Výkresové přílohy dle zadávací dokumentace 
Parametry, provedení dle zadávací dokumentace.   
Příslušné rozměry (např. délka * šířka) byly změřeny pomocí AutoCADu.</t>
  </si>
  <si>
    <t>dočasné beraněné záporové pažení základových jam, délkaxobvod stavební jámy, souvisí s pol.23717A 
HEA200 dl.2,5 m á 2 m 
7*2,5*0,0423=0,740 [B] 
Výkresové přílohy dle zadávací dokumentace 
Parametry, provedení dle zadávací dokumentace.   
Příslušné rozměry (např. délka * šířka) byly změřeny pomocí AutoCADu.</t>
  </si>
  <si>
    <t>plocha výdřevy 
14*1,5=21,000 [A] 
Výkresové přílohy dle zadávací dokumentace 
Parametry, provedení dle zadávací dokumentace.   
Příslušné rozměry (např. délka * šířka) byly změřeny pomocí AutoCADu.</t>
  </si>
  <si>
    <t>délkaxpočet 
průměr mikropilot 200 mm 
6*16=96,000 [A] 
Materiál mikropilot včetně hlav mikropilot s roznášecími deskami v hlavách pilot bude min. S355 (v souladu se statickým výpočtem), výplňová zálivka trubky mikropiloty bude C30/37 XF1,XA1,XC2. 
V horní části mikropiloty bude trubka mikropiloty opatřena chráničkou s dodržením krytí, vše dle TKP 29. 
PKO trubek mikropilot: horní část trubek (nad kořenem) pro mikropiloty bude opatřena zvnějšku dvouvrstvým epoxydehtovým nátěrem. 
Výkresové přílohy dle zadávací dokumentace 
Parametry, provedení dle zadávací dokumentace.   
Příslušné rozměry (např. délka * šířka) byly změřeny pomocí AutoCADu.</t>
  </si>
  <si>
    <t>délkaxpočet 
průměr mikropilot 200 mm 
16*6=96,000 [A] 
Výkresové přílohy dle zadávací dokumentace 
Parametry, provedení dle zadávací dokumentace.   
Příslušné rozměry (např. délka * šířka) byly změřeny pomocí AutoCADu.</t>
  </si>
  <si>
    <t>šířkaxdélkaxtloušťka, souvisí s pol.272365 
3*2*0,6=3,600 [A] 
Výkresové přílohy dle zadávací dokumentace 
Parametry, provedení dle zadávací dokumentace.   
Příslušné rozměry (např. délka * šířka) byly změřeny pomocí AutoCADu.</t>
  </si>
  <si>
    <t>dle pol.272324 
kubatura (272324)xjednotková hmotnost výztuže v tunách (0,25 t/m3 betonu) 
0,25*3,6=0,900 [A] 
Výkresové přílohy dle zadávací dokumentace 
Parametry, provedení dle zadávací dokumentace.   
Příslušné rozměry (např. délka * šířka) byly změřeny pomocí AutoCADu.</t>
  </si>
  <si>
    <t>plocha podélného řezuxšířka 
1,28*4,22+1,62*4,22=12,238 [A] 
Výkresové přílohy dle zadávací dokumentace 
Parametry, provedení dle zadávací dokumentace.   
Příslušné rozměry (např. délka * šířka) byly změřeny pomocí AutoCADu.</t>
  </si>
  <si>
    <t>dle pol.333324 
kubatura (333324)xjednotková hmotnost výztuže v tunách (0,25 t/m3 betonu) 
0,25*12,238=3,060 [A] 
Výkresové přílohy dle zadávací dokumentace 
Parametry, provedení dle zadávací dokumentace.   
Příslušné rozměry (např. délka * šířka) byly změřeny pomocí AutoCADu.</t>
  </si>
  <si>
    <t>šířkaxtloušťkaxvýška 
0,5*0,8*0,805=0,322 [A] 
Výkresové přílohy dle zadávací dokumentace 
Parametry, provedení dle zadávací dokumentace.   
Příslušné rozměry (např. délka * šířka) byly změřeny pomocí AutoCADu.</t>
  </si>
  <si>
    <t>dle pol.334324 
kubatura (334324)xjednotková hmotnost výztuže v tunách (0,25 t/m3 betonu) 
0,25*(0,322+0,91)=0,308 [A] 
Výkresové přílohy dle zadávací dokumentace 
Parametry, provedení dle zadávací dokumentace.   
Příslušné rozměry (např. délka * šířka) byly změřeny pomocí AutoCADu.</t>
  </si>
  <si>
    <t>nosná konstrukce lávky, šířkaxtloušťkaxdélka 
4,22*0,5*33,47=70,622 [A] 
Výkresové přílohy dle zadávací dokumentace 
Parametry, provedení dle zadávací dokumentace.   
Příslušné rozměry (např. délka * šířka) byly změřeny pomocí AutoCADu.</t>
  </si>
  <si>
    <t>dle pol.421336 
kubatura (421336)xjednotková hmotnost výztuže v tunách (0,3 t/m3 betonu) 
0,3*70,622=21,187 [A] 
Výkresové přílohy dle zadávací dokumentace 
Parametry, provedení dle zadávací dokumentace.   
Příslušné rozměry (např. délka * šířka) byly změřeny pomocí AutoCADu.</t>
  </si>
  <si>
    <t>předpínací kabely pro dodatečné předpínaní, včetně kotvení a zabetonování kotevních hlav 
průřezová plocha předpínacího lanaxpočet lan ve svazkuxpočet kabelůxdélka 
podélná 
0,00118*13*5*36=2,761 [A] 
Výkresové přílohy dle zadávací dokumentace 
Parametry, provedení dle zadávací dokumentace.   
Příslušné rozměry (např. délka * šířka) byly změřeny pomocí AutoCADu.</t>
  </si>
  <si>
    <t>počet ložisek na opěrách 
2 ložiska všesměrně pohyblivá 
2 ložiska podélně pohyblivá 
4=4,000 [A] 
Výkresové přílohy dle zadávací dokumentace 
Parametry, provedení dle zadávací dokumentace.   
Příslušné rozměry (např. délka * šířka) byly změřeny pomocí AutoCADu.</t>
  </si>
  <si>
    <t>podkladní deska pro uložení základů opěr a pilíře 
0,10*(17,3+26,7+12,6)=5,660 [A] 
Výkresové přílohy dle zadávací dokumentace 
Parametry, provedení dle zadávací dokumentace.   
Příslušné rozměry (např. délka * šířka) byly změřeny pomocí AutoCADu.</t>
  </si>
  <si>
    <t>půdorysná plocha lože pro dlažbu do betonuxkoeficient šikmostixtloušťka 
souvisí s pol.465512,45157 
(102-(11.9+6.14+13.25-1.24+12-0.96))*1,3*0,1=7,918 [A] 
Výkresové přílohy dle zadávací dokumentace 
Parametry, provedení dle zadávací dokumentace.   
Příslušné rozměry (např. délka * šířka) byly změřeny pomocí AutoCADu.</t>
  </si>
  <si>
    <t>půdorysná plocha lože pro dlažbu do betonuxkoeficient šikmostixtloušťka 
souvisí s pol.465512451314 
(102-(11.9+6.14+13.25-1.24+12-0.96))*1,3*0,1=7,918 [A] 
Výkresové přílohy dle zadávací dokumentace 
Parametry, provedení dle zadávací dokumentace.   
Příslušné rozměry (např. délka * šířka) byly změřeny pomocí AutoCADu.</t>
  </si>
  <si>
    <t>betonový přechodový klín pod vozovkovými vrstvami v přechodové oblasti 
délkaxtloušťkaxšířkaxpočet 
0,63*3,22*2=4,057 [A] 
Výkresové přílohy dle zadávací dokumentace 
Parametry, provedení dle zadávací dokumentace.   
Příslušné rozměry (např. délka * šířka) byly změřeny pomocí AutoCADu.</t>
  </si>
  <si>
    <t>ochrana opěr a pilíře proti omílání, jednotlivé kusy cca 200 kg 
plocha v příčném řezuxobvod 
(60-(3,6+3,1+3,4+4,1+2,5))*0,25=10,825 [A] 
Výkresové přílohy dle zadávací dokumentace 
Parametry, provedení dle zadávací dokumentace.   
Příslušné rozměry (např. délka * šířka) byly změřeny pomocí AutoCADu.</t>
  </si>
  <si>
    <t>půdorysná plocha dlažby do betonuxkoeficient šikmostixtloušťka 
souvisí s pol.451314,45157 
(102-(11.9+6.14+13.25-1.24+12-0.96))*1,3*0,2=15,837 [A] 
Výkresové přílohy dle zadávací dokumentace 
Parametry, provedení dle zadávací dokumentace.   
Příslušné rozměry (např. délka * šířka) byly změřeny pomocí AutoCADu.</t>
  </si>
  <si>
    <t>dle příkazu TDI bude dočasně zřízena plocha pro přístup stavebních strojů 
šířkaxdélkaxtloušťka 
4*20*0,21=16,800 [A] 
Výkresové přílohy dle zadávací dokumentace 
Parametry, provedení dle zadávací dokumentace.   
Příslušné rozměry (např. délka * šířka) byly změřeny pomocí AutoCADu.</t>
  </si>
  <si>
    <t>části opěr a pilíře ve styku se zeminou opatřeny souvrstvím 1xAlp (0,4 kg/m2) a 2xAln (0,4 kg/m2) 
plochy ve styku se zeminou a ruby opěr 
6*4,8+2*10+7*4,8=82,400 [A] 
Výkresové přílohy dle zadávací dokumentace 
Parametry, provedení dle zadávací dokumentace.   
Příslušné rozměry (např. délka * šířka) byly změřeny pomocí AutoCADu.</t>
  </si>
  <si>
    <t>pojížděná nástřiková polymerní hydroizolace mostovky 
šířkaxdélka 
4,22*33,47=141,243 [A] 
Výkresové přílohy dle zadávací dokumentace 
Parametry, provedení dle zadávací dokumentace.   
Příslušné rozměry (např. délka * šířka) byly změřeny pomocí AutoCADu.</t>
  </si>
  <si>
    <t>veškeré plochy opatřené nátěrovou asfaltovou izolací pokryty geotextilií 600g/m2 
výměra dle pol.711231 
82,4=82,400 [A] 
Výkresové přílohy dle zadávací dokumentace 
Parametry, provedení dle zadávací dokumentace.   
Příslušné rozměry (např. délka * šířka) byly změřeny pomocí AutoCADu.</t>
  </si>
  <si>
    <t>nátěry pohledových částí bet.konstrukcí kromě horních ploch NK 
2*33,47=66,940 [A] 
Výkresové přílohy dle zadávací dokumentace 
Parametry, provedení dle zadávací dokumentace.   
Příslušné rozměry (např. délka * šířka) byly změřeny pomocí AutoCADu.</t>
  </si>
  <si>
    <t>mostní zábradlí včetně PKO, kotvené do NK pomocí chemických kotev a do křídel zalitím do bet.patek 
délka 
37+40-(2,2+2,2+2,2+2,2)=68,200 [A] 
Výkresové přílohy dle zadávací dokumentace 
Parametry, provedení dle zadávací dokumentace.   
Příslušné rozměry (např. délka * šířka) byly změřeny pomocí AutoCADu.</t>
  </si>
  <si>
    <t>výplň dilatačních spar v místě vrubového kloubu pilíře a za závěrnou zídkou u opěr 
šířkaxdélka 
0,7*4,22*2=5,908 [A] 
Výkresové přílohy dle zadávací dokumentace 
Parametry, provedení dle zadávací dokumentace.   
Příslušné rozměry (např. délka * šířka) byly změřeny pomocí AutoCADu.</t>
  </si>
  <si>
    <t>mostní závěry mezi závěrnými zídkami a NK lávky 
šířka dilatační spáry lávky 
4,22*2=8,440 [A] 
Výkresové přílohy dle zadávací dokumentace 
Parametry, provedení dle zadávací dokumentace.   
Příslušné rozměry (např. délka * šířka) byly změřeny pomocí AutoCADu.</t>
  </si>
  <si>
    <t>SO 203.2.2</t>
  </si>
  <si>
    <t xml:space="preserve">          SO 203.2.2</t>
  </si>
  <si>
    <t>Přepočet 2,0 tun/m3 odpadu, souvisí s pol. 
132738      4,5=4,500 [B] 
Celkem: 2,0*(B)=9,000 [D]</t>
  </si>
  <si>
    <t>plocha příčného řezuxdélka, včetně odvozu na skládku dle určení zhotovitele, souvisí s pol.014102.1 
pod gabionovými křídly 
1*1*(0,5+1+2+1)=4,500 [A] 
Výkresové přílohy dle zadávací dokumentace 
Parametry, provedení dle zadávací dokumentace.   
Příslušné rozměry (např. délka * šířka) byly změřeny pomocí AutoCADu.</t>
  </si>
  <si>
    <t>drcené kamenivo ŠD A, Id=0,95, fr.0/32 plocha pod.řezuxšířka 
násyp mezi gabiony OP1  1,3*3.22=4,186 [A] 
násyp svahy OP1  1.1*2*0.5*3*2/3*2=4,400 [B] 
násyp mezi gabiony OP2  2,5*3,22=8,050 [C] 
násyp svahy OP2  1.7*3*3*0.5*2/3*2=10,200 [D] 
Celkem: A+B+C+D=26,836 [E] 
Výkresové přílohy dle zadávací dokumentace 
Parametry, provedení dle zadávací dokumentace.   
Příslušné rozměry (např. délka * šířka) byly změřeny pomocí AutoCADu.</t>
  </si>
  <si>
    <t>drcené kamenivo ŠD A, Id=0,85, fr.0/16, plocha př.řezuxšířka 
pod gabionová křídla 
1*0,2*(2+1+1,5+1)=1,100 [A] 
Výkresové přílohy dle zadávací dokumentace 
Parametry, provedení dle zadávací dokumentace.   
Příslušné rozměry (např. délka * šířka) byly změřeny pomocí AutoCADu.</t>
  </si>
  <si>
    <t>vyztužení přechodové oblasti za rubem opěr mezi gabionovými křídly 
geomříže kotvené mezi gabionové koše v několika úrovních 
délkaxšířkaxpočet 
(3+3)*6*5=180,000 [A] 
Výkresové přílohy dle zadávací dokumentace 
Parametry, provedení dle zadávací dokumentace.   
Příslušné rozměry (např. délka * šířka) byly změřeny pomocí AutoCADu.</t>
  </si>
  <si>
    <t>mostní křídla 
tloušťkaxvýškaxdélka 
0,5*(2*2*2,5+2*2*2,5)=10,000 [A] 
Výkresové přílohy dle zadávací dokumentace 
Parametry, provedení dle zadávací dokumentace.   
Příslušné rozměry (např. délka * šířka) byly změřeny pomocí AutoCADu.</t>
  </si>
  <si>
    <t>půdorysná plocha lože pro dlažbu do betonuxkoeficient šikmostixtloušťka 
souvisí s pol.465512,45157 
(11.9+6.14+13.25-1.24+12-0.96)*1,3*0,1=5,342 [A] 
Výkresové přílohy dle zadávací dokumentace 
Parametry, provedení dle zadávací dokumentace.   
Příslušné rozměry (např. délka * šířka) byly změřeny pomocí AutoCADu.</t>
  </si>
  <si>
    <t>beton  - výplň základového kalichu pro zábradlí 
souvisí s pol.87434 
početxdélkaxplocha řezu 
8*1*0.2*0.2/4*3.14=0,251 [A] 
Výkresové přílohy dle zadávací dokumentace 
Parametry, provedení dle zadávací dokumentace.   
Příslušné rozměry (např. délka * šířka) byly změřeny pomocí AutoCADu.</t>
  </si>
  <si>
    <t>půdorysná plocha lože pro dlažbu do betonuxkoeficient šikmostixtloušťka 
souvisí s pol.465512451314 
(11.9+6.14+13.25-1.24+12-0.96)*1,3*0,1=5,342 [A] 
Výkresové přílohy dle zadávací dokumentace 
Parametry, provedení dle zadávací dokumentace.   
Příslušné rozměry (např. délka * šířka) byly změřeny pomocí AutoCADu.</t>
  </si>
  <si>
    <t>ochrana opěr a pilíře proti omílání, jednotlivé kusy cca 200 kg 
plocha v příčném řezuxobvod 
(3,6+3,1+3,4+4,1+2,5)*0,25=4,175 [A] 
Výkresové přílohy dle zadávací dokumentace 
Parametry, provedení dle zadávací dokumentace.   
Příslušné rozměry (např. délka * šířka) byly změřeny pomocí AutoCADu.</t>
  </si>
  <si>
    <t>půdorysná plocha dlažby do betonuxkoeficient šikmostixtloušťka 
souvisí s pol.451314,45157 
(11.9+6.14+13.25-1.24+12-0.96)*1,3*0,2=10,683 [A] 
Výkresové přílohy dle zadávací dokumentace 
Parametry, provedení dle zadávací dokumentace.   
Příslušné rozměry (např. délka * šířka) byly změřeny pomocí AutoCADu.</t>
  </si>
  <si>
    <t>mostní zábradlí včetně PKO, kotvené do NK pomocí chemických kotev a do křídel zalitím do bet.patek 
délka 
2,2+2,2+2,2+2,2=8,800 [A] 
Výkresové přílohy dle zadávací dokumentace 
Parametry, provedení dle zadávací dokumentace.   
Příslušné rozměry (např. délka * šířka) byly změřeny pomocí AutoCADu.</t>
  </si>
  <si>
    <t>SO 203.3</t>
  </si>
  <si>
    <t>LÁVKA KM 0,87894-0,91174</t>
  </si>
  <si>
    <t>SO 203.3.1</t>
  </si>
  <si>
    <t xml:space="preserve">        SO 203.3</t>
  </si>
  <si>
    <t xml:space="preserve">          SO 203.3.1</t>
  </si>
  <si>
    <t>Přepočet 2,0 tun/m3 odpadu, souvisí s pol. 
131738   103,5=103,500 [B] 
17120      1,507=1,507 [D] 
113328     7,2=7,200 [A] 
Celkem: 2,0*(B+D+A)=224,414 [E]</t>
  </si>
  <si>
    <t>49</t>
  </si>
  <si>
    <t>asfaltový beton bez dehtu 
Přepočet 2,5 tun/m3 odpadu, souvisí s pol. 
bourání asfaltového krytu        
113138     5,76=5,760 [A] 
2,5*A=14,400 [B]</t>
  </si>
  <si>
    <t>půdorysná plochaxtloušťka 
souvisí s pol.919113,113328,014102.2 
6*6*0,16=5,760 [A] 
Výkresové přílohy dle zadávací dokumentace 
Parametry, provedení dle zadávací dokumentace.   
Příslušné rozměry (např. délka * šířka) byly změřeny pomocí AutoCADu.</t>
  </si>
  <si>
    <t>půdorysná plochaxtloušťka 
souvisí s pol.113138,014102.1 
6*6*0,2=7,200 [A] 
Výkresové přílohy dle zadávací dokumentace 
Parametry, provedení dle zadávací dokumentace.   
Příslušné rozměry (např. délka * šířka) byly změřeny pomocí AutoCADu.</t>
  </si>
  <si>
    <t>plocha příčného řezuxdélka,  
uložit na mezideponii se zpětným použitím 
0,1*(5*10+7*2)=6,400 [A] 
Výkresové přílohy dle zadávací dokumentace 
Parametry, provedení dle zadávací dokumentace.   
Příslušné rozměry (např. délka * šířka) byly změřeny pomocí AutoCADu</t>
  </si>
  <si>
    <t>půdorysná plochaxhloubka, včetně odvozu na skládku dle určenízhotovitele, souvisí s pol.014102.1 
6*8*1,5+7*3*1,5=103,500 [A] 
Výkresové přílohy dle zadávací dokumentace 
Parametry, provedení dle zadávací dokumentace.   
Příslušné rozměry (např. délka * šířka) byly změřeny pomocí AutoCADu.</t>
  </si>
  <si>
    <t>uložení vývrtu na skládku, souvisí s pol.26123 
6*8*0,2*0,2/4*3,14=1,507 [A] 
Výkresové přílohy dle zadávací dokumentace 
Parametry, provedení dle zadávací dokumentace.   
Příslušné rozměry (např. délka * šířka) byly změřeny pomocí AutoCADu.</t>
  </si>
  <si>
    <t>drcené kamenivo ŠD A, Id=0,95, fr.0/32, plocha pod.řezuxšířka 
zásyp základu OP1  5*1*7=35,000 [A] 
zásyp základu OP2  0,5*3*6,5=9,750 [C] 
Celkem: A+C=44,750 [D] 
Výkresové přílohy dle zadávací dokumentace 
Parametry, provedení dle zadávací dokumentace.   
Příslušné rozměry (např. délka * šířka) byly změřeny pomocí AutoCADu.</t>
  </si>
  <si>
    <t>délkaxpočet 
průměr mikropilot 200 mm 
6*8=48,000 [A] 
Materiál mikropilot včetně hlav mikropilot s roznášecími deskami v hlavách pilot bude min. S355 (v souladu se statickým výpočtem), výplňová zálivka trubky mikropiloty bude C30/37 XF1,XA1,XC2. 
V horní části mikropiloty bude trubka mikropiloty opatřena chráničkou s dodržením krytí, vše dle TKP 29. 
PKO trubek mikropilot: horní část trubek (nad kořenem) pro mikropiloty bude opatřena zvnějšku dvouvrstvým epoxydehtovým nátěrem. 
Výkresové přílohy dle zadávací dokumentace 
Parametry, provedení dle zadávací dokumentace.   
Příslušné rozměry (např. délka * šířka) byly změřeny pomocí AutoCADu.</t>
  </si>
  <si>
    <t>délkaxpočet 
průměr mikropilot 200 mm 
6*8=48,000 [A] 
Výkresové přílohy dle zadávací dokumentace 
Parametry, provedení dle zadávací dokumentace.   
Příslušné rozměry (např. délka * šířka) byly změřeny pomocí AutoCADu.</t>
  </si>
  <si>
    <t>plocha podélného řezuxšířka 
1,92*4,22+0,6*4,22=10,634 [A] 
Výkresové přílohy dle zadávací dokumentace 
Parametry, provedení dle zadávací dokumentace.   
Příslušné rozměry (např. délka * šířka) byly změřeny pomocí AutoCADu.</t>
  </si>
  <si>
    <t>dle pol.333324 
kubatura (333324)xjednotková hmotnost výztuže v tunách (0,25 t/m3 betonu) 
0,25*10,634=2,659 [A] 
Výkresové přílohy dle zadávací dokumentace 
Parametry, provedení dle zadávací dokumentace.   
Příslušné rozměry (např. délka * šířka) byly změřeny pomocí AutoCADu.</t>
  </si>
  <si>
    <t>nosná konstrukce lávky, šířkaxtloušťkaxdélka 
4,22*0,5*23,17=48,889 [A] 
Výkresové přílohy dle zadávací dokumentace 
Parametry, provedení dle zadávací dokumentace.   
Příslušné rozměry (např. délka * šířka) byly změřeny pomocí AutoCADu.</t>
  </si>
  <si>
    <t>dle pol.421336 
kubatura (421336)xjednotková hmotnost výztuže v tunách (0,3 t/m3 betonu) 
0,3*48,889=14,667 [A] 
Výkresové přílohy dle zadávací dokumentace 
Parametry, provedení dle zadávací dokumentace.   
Příslušné rozměry (např. délka * šířka) byly změřeny pomocí AutoCADu.</t>
  </si>
  <si>
    <t>předpínací kabely pro dodatečné předpínaní, včetně kotvení a zabetonování kotevních hlav 
průřezová plocha předpínacího lanaxpočet lan ve svazkuxpočet kabelůxdélka 
podélná 
0,00118*13*5*25=1,918 [A] 
Výkresové přílohy dle zadávací dokumentace 
Parametry, provedení dle zadávací dokumentace.   
Příslušné rozměry (např. délka * šířka) byly změřeny pomocí AutoCADu.</t>
  </si>
  <si>
    <t>počet ložisek na opěrách 
1 ložiska všesměrně pohyblivé 
1 ložiska podélně pohyblivé 
1 ložisko příčně pohyblivé 
1 ložisko všesměrně pevné 
4=4,000 [A] 
Výkresové přílohy dle zadávací dokumentace 
Parametry, provedení dle zadávací dokumentace.   
Příslušné rozměry (např. délka * šířka) byly změřeny pomocí AutoCADu.</t>
  </si>
  <si>
    <t>podkladní deska pro uložení základů opěr a pilíře 
0,1*(20+12)=3,200 [A] 
Výkresové přílohy dle zadávací dokumentace 
Parametry, provedení dle zadávací dokumentace.   
Příslušné rozměry (např. délka * šířka) byly změřeny pomocí AutoCADu.</t>
  </si>
  <si>
    <t>půdorysná plocha lože pro dlažbu do betonuxkoeficient šikmostixtloušťka 
souvisí s pol.465512,45157 
(55-(10.72-1+4.2+2+2+1+1))*1,3*0,1=4,560 [A] 
Výkresové přílohy dle zadávací dokumentace 
Parametry, provedení dle zadávací dokumentace.   
Příslušné rozměry (např. délka * šířka) byly změřeny pomocí AutoCADu.</t>
  </si>
  <si>
    <t>půdorysná plocha lože pro dlažbu do betonuxkoeficient šikmostixtloušťka 
souvisí s pol.465512451314 
(55-(10.72-1+4.2+2+2+1+1))*1,3*0,1=4,560 [A] 
Výkresové přílohy dle zadávací dokumentace 
Parametry, provedení dle zadávací dokumentace.   
Příslušné rozměry (např. délka * šířka) byly změřeny pomocí AutoCADu.</t>
  </si>
  <si>
    <t>betonový přechodový klín pod vozovkovými vrstvami v přechodové oblasti 
délkaxtloušťkaxšířkaxpočet 
2*0,64*3,2=4,096 [A] 
Výkresové přílohy dle zadávací dokumentace 
Parametry, provedení dle zadávací dokumentace.   
Příslušné rozměry (např. délka * šířka) byly změřeny pomocí AutoCADu.</t>
  </si>
  <si>
    <t>ochrana opěr a pilíře proti omílání, jednotlivé kusy cca 200 kg 
plocha v příčném řezuxobvod 
(23-3,3)*0,25=4,925 [A] 
Výkresové přílohy dle zadávací dokumentace 
Parametry, provedení dle zadávací dokumentace.   
Příslušné rozměry (např. délka * šířka) byly změřeny pomocí AutoCADu.</t>
  </si>
  <si>
    <t>půdorysná plocha dlažby do betonuxkoeficient šikmostixtloušťka 
souvisí s pol.451314,45157 
(55-(10.72-1+4.2+2+2+1+1))*1,3*0,2=9,121 [A] 
Výkresové přílohy dle zadávací dokumentace 
Parametry, provedení dle zadávací dokumentace.   
Příslušné rozměry (např. délka * šířka) byly změřeny pomocí AutoCADu.</t>
  </si>
  <si>
    <t>části opěr a pilíře ve styku se zeminou opatřeny souvrstvím 1xAlp (0,4 kg/m2) a 2xAln (0,4 kg/m2) 
plochy ve styku se zeminou a ruby opěr 
9*5=45,000 [A] 
Výkresové přílohy dle zadávací dokumentace 
Parametry, provedení dle zadávací dokumentace.   
Příslušné rozměry (např. délka * šířka) byly změřeny pomocí AutoCADu.</t>
  </si>
  <si>
    <t>pojížděná nástřiková polymerní hydroizolace mostovky 
šířkaxdélka 
4,22*24=101,280 [A] 
Výkresové přílohy dle zadávací dokumentace 
Parametry, provedení dle zadávací dokumentace.   
Příslušné rozměry (např. délka * šířka) byly změřeny pomocí AutoCADu.</t>
  </si>
  <si>
    <t>veškeré plochy opatřené nátěrovou asfaltovou izolací pokryty geotextilií 600g/m2 
výměra dle pol.711231 
9*5=45,000 [A] 
Výkresové přílohy dle zadávací dokumentace 
Parametry, provedení dle zadávací dokumentace.   
Příslušné rozměry (např. délka * šířka) byly změřeny pomocí AutoCADu.</t>
  </si>
  <si>
    <t>nátěry pohledových částí bet.konstrukcí kromě horních ploch NK 
2*23,17=46,340 [A] 
Výkresové přílohy dle zadávací dokumentace 
Parametry, provedení dle zadávací dokumentace.   
Příslušné rozměry (např. délka * šířka) byly změřeny pomocí AutoCADu.</t>
  </si>
  <si>
    <t>mostní zábradlí včetně PKO, kotvené do NK pomocí chemických kotev a do křídel zalitím do bet.patek 
délka 
26+28-(3,2+0+1,7+1,7)=47,400 [A] 
Výkresové přílohy dle zadávací dokumentace 
Parametry, provedení dle zadávací dokumentace.   
Příslušné rozměry (např. délka * šířka) byly změřeny pomocí AutoCADu.</t>
  </si>
  <si>
    <t>919113</t>
  </si>
  <si>
    <t>ŘEZÁNÍ ASFALTOVÉHO KRYTU VOZOVEK TL DO 150MM</t>
  </si>
  <si>
    <t>obvod půdorysné plochy pro výřez 
6+6=12,000 [A] 
Výkresové přílohy dle zadávací dokumentace 
Parametry, provedení dle zadávací dokumentace.   
Příslušné rozměry (např. délka * šířka) byly změřeny pomocí AutoCADu.</t>
  </si>
  <si>
    <t>SO 203.3.2</t>
  </si>
  <si>
    <t xml:space="preserve">          SO 203.3.2</t>
  </si>
  <si>
    <t>Přepočet 2,0 tun/m3 odpadu, souvisí s pol. 
132738     20=20,000 [C] 
Celkem: 2,0*(C)=40,000 [E]</t>
  </si>
  <si>
    <t>plocha příčného řezuxdélka, včetně odvozu na skládku dle určení zhotovitele, souvisí s pol.014102.1 
pod gabionovými křídly 
1*1*3*2=6,000 [A] 
Výkresové přílohy dle zadávací dokumentace 
Parametry, provedení dle zadávací dokumentace.   
Příslušné rozměry (např. délka * šířka) byly změřeny pomocí AutoCADu.</t>
  </si>
  <si>
    <t>drcené kamenivo ŠD A, Id=0,95, fr.0/32, plocha pod.řezuxšířka 
násyp mezi gabiony OP1  4,14*3.22=13,331 [A] 
násyp svahy OP1  1,7*4*3,5*0,5*0,5*2=11,900 [B] 
násyp mezi gabiony OP2  0=0,000 [C] 
násyp svahy OP2  0=0,000 [D] 
Celkem: A+B+C+D=25,231 [E] 
Výkresové přílohy dle zadávací dokumentace 
Parametry, provedení dle zadávací dokumentace.   
Příslušné rozměry (např. délka * šířka) byly změřeny pomocí AutoCADu.</t>
  </si>
  <si>
    <t>drcené kamenivo ŠD A, Id=0,85, fr.0/16, plocha př.řezuxšířka 
pod gabionová křídla 
1*0,2*6*2=2,400 [A] 
Výkresové přílohy dle zadávací dokumentace 
Parametry, provedení dle zadávací dokumentace.   
Příslušné rozměry (např. délka * šířka) byly změřeny pomocí AutoCADu.</t>
  </si>
  <si>
    <t>vyztužení přechodové oblasti za rubem opěr mezi gabionovými křídly 
geomříže kotvené mezi gabionové koše v několika úrovních 
délkaxšířkaxpočet 
6*5*3=90,000 [A] 
Výkresové přílohy dle zadávací dokumentace 
Parametry, provedení dle zadávací dokumentace.   
Příslušné rozměry (např. délka * šířka) byly změřeny pomocí AutoCADu.</t>
  </si>
  <si>
    <t>mostní křídla 
tloušťkaxvýškaxdélka 
0,5*3,5*2,5*2+0,5*2*1*2=10,750 [A] 
Výkresové přílohy dle zadávací dokumentace 
Parametry, provedení dle zadávací dokumentace.   
Příslušné rozměry (např. délka * šířka) byly změřeny pomocí AutoCADu.</t>
  </si>
  <si>
    <t>půdorysná plocha lože pro dlažbu do betonuxkoeficient šikmostixtloušťka 
souvisí s pol.465512,45157 
(10.72-1+4.2+2+2+1+1)*1,3*0,1=2,590 [A] 
Výkresové přílohy dle zadávací dokumentace 
Parametry, provedení dle zadávací dokumentace.   
Příslušné rozměry (např. délka * šířka) byly změřeny pomocí AutoCADu.</t>
  </si>
  <si>
    <t>půdorysná plocha lože pro dlažbu do betonuxkoeficient šikmostixtloušťka 
souvisí s pol.465512451314 
(10.72-1+4.2+2+2+1+1)*1,3*0,1=2,590 [A] 
Výkresové přílohy dle zadávací dokumentace 
Parametry, provedení dle zadávací dokumentace.   
Příslušné rozměry (např. délka * šířka) byly změřeny pomocí AutoCADu.</t>
  </si>
  <si>
    <t>ochrana opěr a pilíře proti omílání, jednotlivé kusy cca 200 kg 
plocha v příčném řezuxobvod 
3,3*0,25=0,825 [A] 
Výkresové přílohy dle zadávací dokumentace 
Parametry, provedení dle zadávací dokumentace.   
Příslušné rozměry (např. délka * šířka) byly změřeny pomocí AutoCADu.</t>
  </si>
  <si>
    <t>půdorysná plocha dlažby do betonuxkoeficient šikmostixtloušťka 
souvisí s pol.451314,45157 
(10.72-1+4.2+2+2+1+1)*1,3*0,2=5,179 [A] 
Výkresové přílohy dle zadávací dokumentace 
Parametry, provedení dle zadávací dokumentace.   
Příslušné rozměry (např. délka * šířka) byly změřeny pomocí AutoCADu.</t>
  </si>
  <si>
    <t>mostní zábradlí včetně PKO, kotvené do NK pomocí chemických kotev a do křídel zalitím do bet.patek 
délka 
3,2+0+1,7+1,7=6,600 [A] 
Výkresové přílohy dle zadávací dokumentace 
Parametry, provedení dle zadávací dokumentace.   
Příslušné rozměry (např. délka * šířka) byly změřeny pomocí AutoCADu.</t>
  </si>
  <si>
    <t>SO 203.4</t>
  </si>
  <si>
    <t>LÁVKA KM 2,18126-2,22274</t>
  </si>
  <si>
    <t>SO 203.4.1</t>
  </si>
  <si>
    <t xml:space="preserve">        SO 203.4</t>
  </si>
  <si>
    <t xml:space="preserve">          SO 203.4.1</t>
  </si>
  <si>
    <t>Přepočet 2,0 tun/m3 odpadu, souvisí s pol. 
131738   192=192,000 [A] 
17120   2,261=2,261 [C] 
Celkem: 2,0*(A+C)=388,522 [D]</t>
  </si>
  <si>
    <t>plocha příčného řezuxdélka,  
uložit na mezideponii se zpětným použitím 
0,1*(9*9+4*4+7*9)=16,000 [A] 
Výkresové přílohy dle zadávací dokumentace 
Parametry, provedení dle zadávací dokumentace.   
Příslušné rozměry (např. délka * šířka) byly změřeny pomocí AutoCADu</t>
  </si>
  <si>
    <t>půdorysná plochaxhloubka, včetně odvozu na skládku dle určenízhotovitele, souvisí s pol.014102.1 
1,2*(9*9+4*4+7*9)=192,000 [A] 
Výkresové přílohy dle zadávací dokumentace 
Parametry, provedení dle zadávací dokumentace.   
Příslušné rozměry (např. délka * šířka) byly změřeny pomocí AutoCADu.</t>
  </si>
  <si>
    <t>uložení vývrtu na skládku, souvisí s pol.26123 
6*12*0,2*0,2/4*3,14=2,261 [A] 
Výkresové přílohy dle zadávací dokumentace 
Parametry, provedení dle zadávací dokumentace.   
Příslušné rozměry (např. délka * šířka) byly změřeny pomocí AutoCADu.</t>
  </si>
  <si>
    <t>drcené kamenivo ŠD A, Id=0,95, fr.0/32 plocha pod.řezuxšířka 
zásyp základu OP1  5*1*7=35,000 [A] 
zásyp základu P1  3,2*0,7*6=13,440 [B] 
zásyp základu OP2  0,75*3*6,5=14,625 [C] 
Celkem: A+B+C=63,065 [D] 
Výkresové přílohy dle zadávací dokumentace 
Parametry, provedení dle zadávací dokumentace.   
Příslušné rozměry (např. délka * šířka) byly změřeny pomocí AutoCADu.</t>
  </si>
  <si>
    <t>dočasné beraněné záporové pažení základových jam, délkaxobvod stavební jámy, souvisí s pol.23717A 
HEA200 dl.2,5 m á 2 m 
8*2,5*0,0423=0,846 [B] 
Výkresové přílohy dle zadávací dokumentace 
Parametry, provedení dle zadávací dokumentace.   
Příslušné rozměry (např. délka * šířka) byly změřeny pomocí AutoCADu.</t>
  </si>
  <si>
    <t>plocha výdřevy 
14,8*1,5=22,200 [A] 
Výkresové přílohy dle zadávací dokumentace 
Parametry, provedení dle zadávací dokumentace.   
Příslušné rozměry (např. délka * šířka) byly změřeny pomocí AutoCADu.</t>
  </si>
  <si>
    <t>délkaxpočet 
průměr mikropilot 200 mm 
6*12=72,000 [A] 
Materiál mikropilot včetně hlav mikropilot s roznášecími deskami v hlavách pilot bude min. S355 (v souladu se statickým výpočtem), výplňová zálivka trubky mikropiloty bude C30/37 XF1,XA1,XC2. 
V horní části mikropiloty bude trubka mikropiloty opatřena chráničkou s dodržením krytí, vše dle TKP 29. 
PKO trubek mikropilot: horní část trubek (nad kořenem) pro mikropiloty bude opatřena zvnějšku dvouvrstvým epoxydehtovým nátěrem. 
Výkresové přílohy dle zadávací dokumentace 
Parametry, provedení dle zadávací dokumentace.   
Příslušné rozměry (např. délka * šířka) byly změřeny pomocí AutoCADu.</t>
  </si>
  <si>
    <t>délkaxpočet 
průměr mikropilot 200 mm 
6*12=72,000 [A] 
Výkresové přílohy dle zadávací dokumentace 
Parametry, provedení dle zadávací dokumentace.   
Příslušné rozměry (např. délka * šířka) byly změřeny pomocí AutoCADu.</t>
  </si>
  <si>
    <t>šířkaxdélkaxtloušťka, souvisí s pol.272365 
2*3*0,6=3,600 [A] 
Výkresové přílohy dle zadávací dokumentace 
Parametry, provedení dle zadávací dokumentace.   
Příslušné rozměry (např. délka * šířka) byly změřeny pomocí AutoCADu.</t>
  </si>
  <si>
    <t>plocha podélného řezuxšířka 
(1,36+0,8)*4,22=9,115 [A] 
Výkresové přílohy dle zadávací dokumentace 
Parametry, provedení dle zadávací dokumentace.   
Příslušné rozměry (např. délka * šířka) byly změřeny pomocí AutoCADu.</t>
  </si>
  <si>
    <t>dle pol.333324 
kubatura (333324)xjednotková hmotnost výztuže v tunách (0,25 t/m3 betonu) 
0,25*9,115=2,279 [A] 
Výkresové přílohy dle zadávací dokumentace 
Parametry, provedení dle zadávací dokumentace.   
Příslušné rozměry (např. délka * šířka) byly změřeny pomocí AutoCADu.</t>
  </si>
  <si>
    <t>šířkaxtloušťkaxvýška 
0,5*0,8*1,115=0,446 [A] 
Výkresové přílohy dle zadávací dokumentace 
Parametry, provedení dle zadávací dokumentace.   
Příslušné rozměry (např. délka * šířka) byly změřeny pomocí AutoCADu.</t>
  </si>
  <si>
    <t>dle pol.334324 a 334325 
kubatura (334324)xjednotková hmotnost výztuže v tunách (0,25 t/m3 betonu) 
0,25*(0,446+0,91)=0,339 [A] 
Výkresové přílohy dle zadávací dokumentace 
Parametry, provedení dle zadávací dokumentace.   
Příslušné rozměry (např. délka * šířka) byly změřeny pomocí AutoCADu.</t>
  </si>
  <si>
    <t>nosná konstrukce lávky, šířkaxtloušťkaxdélka 
4,22*0,5*32,7=68,997 [A] 
Výkresové přílohy dle zadávací dokumentace 
Parametry, provedení dle zadávací dokumentace.   
Příslušné rozměry (např. délka * šířka) byly změřeny pomocí AutoCADu.</t>
  </si>
  <si>
    <t>dle pol.421336 
kubatura (421336)xjednotková hmotnost výztuže v tunách (0,3 t/m3 betonu) 
0,3*68,997=20,699 [A] 
Výkresové přílohy dle zadávací dokumentace 
Parametry, provedení dle zadávací dokumentace.   
Příslušné rozměry (např. délka * šířka) byly změřeny pomocí AutoCADu.</t>
  </si>
  <si>
    <t>předpínací kabely pro dodatečné předpínaní, včetně kotvení a zabetonování kotevních hlav 
průřezová plocha předpínacího lanaxpočet lan ve svazkuxpočet kabelůxdélka 
podélná 
0,00118*13*5*35=2,685 [A] 
Výkresové přílohy dle zadávací dokumentace 
Parametry, provedení dle zadávací dokumentace.   
Příslušné rozměry (např. délka * šířka) byly změřeny pomocí AutoCADu.</t>
  </si>
  <si>
    <t>podkladní deska pro uložení základů opěr a pilíře 
0,1*(17,4+13,5+12)=4,290 [A] 
Výkresové přílohy dle zadávací dokumentace 
Parametry, provedení dle zadávací dokumentace.   
Příslušné rozměry (např. délka * šířka) byly změřeny pomocí AutoCADu.</t>
  </si>
  <si>
    <t>půdorysná plocha lože pro dlažbu do betonuxkoeficient šikmostixtloušťka 
souvisí s pol.465512,45157 
(81-(9+9+6+6))*1,3*0,1=6,630 [A] 
Výkresové přílohy dle zadávací dokumentace 
Parametry, provedení dle zadávací dokumentace.   
Příslušné rozměry (např. délka * šířka) byly změřeny pomocí AutoCADu.</t>
  </si>
  <si>
    <t>půdorysná plocha lože pro dlažbu do betonuxkoeficient šikmostixtloušťka 
souvisí s pol.465512451314 
(81-(9+9+6+6))*1,3*0,1=6,630 [A] 
Výkresové přílohy dle zadávací dokumentace 
Parametry, provedení dle zadávací dokumentace.   
Příslušné rozměry (např. délka * šířka) byly změřeny pomocí AutoCADu.</t>
  </si>
  <si>
    <t>betonový přechodový klín pod vozovkovými vrstvami v přechodové oblasti 
délkaxtloušťkaxšířkaxpočet 
2*0,63*3,2=4,032 [A] 
Výkresové přílohy dle zadávací dokumentace 
Parametry, provedení dle zadávací dokumentace.   
Příslušné rozměry (např. délka * šířka) byly změřeny pomocí AutoCADu.</t>
  </si>
  <si>
    <t>ochrana opěr a pilíře proti omílání, jednotlivé kusy cca 200 kg 
plocha v příčném řezuxobvod 
(50-(4,8+5,2+5,2))*0,25=8,700 [A] 
Výkresové přílohy dle zadávací dokumentace 
Parametry, provedení dle zadávací dokumentace.   
Příslušné rozměry (např. délka * šířka) byly změřeny pomocí AutoCADu.</t>
  </si>
  <si>
    <t>půdorysná plocha dlažby do betonuxkoeficient šikmostixtloušťka 
souvisí s pol.451314,45157 
(81-(9+9+6+6))*1,3*0,2=13,260 [A] 
Výkresové přílohy dle zadávací dokumentace 
Parametry, provedení dle zadávací dokumentace.   
Příslušné rozměry (např. délka * šířka) byly změřeny pomocí AutoCADu.</t>
  </si>
  <si>
    <t>části opěr a pilíře ve styku se zeminou opatřeny souvrstvím 1xAlp (0,4 kg/m2) a 2xAln (0,4 kg/m2) 
plochy ve styku se zeminou a ruby opěr 
5*(6+3)+2*10=65,000 [A] 
Výkresové přílohy dle zadávací dokumentace 
Parametry, provedení dle zadávací dokumentace.   
Příslušné rozměry (např. délka * šířka) byly změřeny pomocí AutoCADu.</t>
  </si>
  <si>
    <t>pojížděná nástřiková polymerní hydroizolace mostovky 
šířkaxdélka 
4,22*33=139,260 [A] 
Výkresové přílohy dle zadávací dokumentace 
Parametry, provedení dle zadávací dokumentace.   
Příslušné rozměry (např. délka * šířka) byly změřeny pomocí AutoCADu.</t>
  </si>
  <si>
    <t>veškeré plochy opatřené nátěrovou asfaltovou izolací pokryty geotextilií 600g/m2 
výměra dle pol.711231 
65=65,000 [A] 
Výkresové přílohy dle zadávací dokumentace 
Parametry, provedení dle zadávací dokumentace.   
Příslušné rozměry (např. délka * šířka) byly změřeny pomocí AutoCADu.</t>
  </si>
  <si>
    <t>nátěry pohledových částí bet.konstrukcí kromě horních ploch NK 
2*32,7=65,400 [A] 
Výkresové přílohy dle zadávací dokumentace 
Parametry, provedení dle zadávací dokumentace.   
Příslušné rozměry (např. délka * šířka) byly změřeny pomocí AutoCADu.</t>
  </si>
  <si>
    <t>mostní zábradlí včetně PKO, kotvené do NK pomocí chemických kotev a do křídel zalitím do bet.patek 
délka 
41+35-(2,2+2,2+2,2+2,2)=67,200 [A] 
Výkresové přílohy dle zadávací dokumentace 
Parametry, provedení dle zadávací dokumentace.   
Příslušné rozměry (např. délka * šířka) byly změřeny pomocí AutoCADu.</t>
  </si>
  <si>
    <t>výplň dilatačních spar za závěrnou zídkou u opěr 
šířkaxdélka 
0,7*4,22*2=5,908 [A] 
Výkresové přílohy dle zadávací dokumentace 
Parametry, provedení dle zadávací dokumentace.   
Příslušné rozměry (např. délka * šířka) byly změřeny pomocí AutoCADu.</t>
  </si>
  <si>
    <t>SO 203.4.2</t>
  </si>
  <si>
    <t xml:space="preserve">          SO 203.4.2</t>
  </si>
  <si>
    <t>Přepočet 2,0 tun/m3 odpadu, souvisí s pol. 
132738   6,6=6,600 [A] 
Celkem: 2,0*(A)=13,200 [D]</t>
  </si>
  <si>
    <t>plocha příčného řezuxdélka, včetně odvozu na skládku dle určení zhotovitele, souvisí s pol.014102.1 
pod gabionovými křídly 
1*1*(1,3+2)*2=6,600 [A] 
Výkresové přílohy dle zadávací dokumentace 
Parametry, provedení dle zadávací dokumentace.   
Příslušné rozměry (např. délka * šířka) byly změřeny pomocí AutoCADu.</t>
  </si>
  <si>
    <t>drcené kamenivo ŠD A, Id=0,95, fr.0/32 plocha pod.řezuxšířka 
násyp mezi gabiony OP1  1,6*3.22=5,152 [A] 
násyp svahy OP1  2*2,5*0,5*2,5*0,5*2=6,250 [B] 
násyp mezi gabiony OP2  0,5*3,22=1,610 [C] 
násyp svahy OP2  1,5*1*0,5*0,5*1,5*2=1,125 [D] 
Celkem: A+B+C+D=14,137 [E] 
Výkresové přílohy dle zadávací dokumentace 
Parametry, provedení dle zadávací dokumentace.   
Příslušné rozměry (např. délka * šířka) byly změřeny pomocí AutoCADu.</t>
  </si>
  <si>
    <t>drcené kamenivo ŠD A, Id=0,85, fr.0/16, plocha př.řezuxšířka 
pod gabionová křídla 
1*0,2*(1,3+2)*2=1,320 [A] 
Výkresové přílohy dle zadávací dokumentace 
Parametry, provedení dle zadávací dokumentace.   
Příslušné rozměry (např. délka * šířka) byly změřeny pomocí AutoCADu.</t>
  </si>
  <si>
    <t>vyztužení přechodové oblasti za rubem opěr mezi gabionovými křídly 
geomříže kotvené mezi gabionové koše v několika úrovních 
délkaxšířkaxpočet 
2*5*(3+3)=60,000 [A] 
Výkresové přílohy dle zadávací dokumentace 
Parametry, provedení dle zadávací dokumentace.   
Příslušné rozměry (např. délka * šířka) byly změřeny pomocí AutoCADu.</t>
  </si>
  <si>
    <t>mostní křídla 
tloušťkaxvýškaxdélka 
0,5*(2*2*2,5+2*2*1,5)=8,000 [A] 
Výkresové přílohy dle zadávací dokumentace 
Parametry, provedení dle zadávací dokumentace.   
Příslušné rozměry (např. délka * šířka) byly změřeny pomocí AutoCADu.</t>
  </si>
  <si>
    <t>půdorysná plocha lože pro dlažbu do betonuxkoeficient šikmostixtloušťka 
souvisí s pol.465512,45157 
(9+9+6+6)*1,3*0,1=3,900 [A] 
Výkresové přílohy dle zadávací dokumentace 
Parametry, provedení dle zadávací dokumentace.   
Příslušné rozměry (např. délka * šířka) byly změřeny pomocí AutoCADu.</t>
  </si>
  <si>
    <t>půdorysná plocha lože pro dlažbu do betonuxkoeficient šikmostixtloušťka 
souvisí s pol.465512451314 
(9+9+6+6)*1,3*0,1=3,900 [A] 
Výkresové přílohy dle zadávací dokumentace 
Parametry, provedení dle zadávací dokumentace.   
Příslušné rozměry (např. délka * šířka) byly změřeny pomocí AutoCADu.</t>
  </si>
  <si>
    <t>ochrana opěr a pilíře proti omílání, jednotlivé kusy cca 200 kg 
plocha v příčném řezuxobvod 
(4,8+5,2+5,2)*0,25=3,800 [A] 
Výkresové přílohy dle zadávací dokumentace 
Parametry, provedení dle zadávací dokumentace.   
Příslušné rozměry (např. délka * šířka) byly změřeny pomocí AutoCADu.</t>
  </si>
  <si>
    <t>půdorysná plocha dlažby do betonuxkoeficient šikmostixtloušťka 
souvisí s pol.451314,45157 
(9+9+6+6)*1,3*0,2=7,800 [A] 
Výkresové přílohy dle zadávací dokumentace 
Parametry, provedení dle zadávací dokumentace.   
Příslušné rozměry (např. délka * šířka) byly změřeny pomocí AutoCADu.</t>
  </si>
  <si>
    <t>SO 203.5</t>
  </si>
  <si>
    <t>LÁVKA KM 3,47640-3,52720</t>
  </si>
  <si>
    <t>SO 203.5.1</t>
  </si>
  <si>
    <t xml:space="preserve">        SO 203.5</t>
  </si>
  <si>
    <t xml:space="preserve">          SO 203.5.1</t>
  </si>
  <si>
    <t>Přepočet 2,0 tun/m3 odpadu, souvisí s pol. 
131738   205,4=205,400 [A] 
17120   1,507=1,507 [C] 
Celkem: 2,0*(A+C)=413,814 [D]</t>
  </si>
  <si>
    <t>dle příkazu TDI bude dočasně zřízena plocha pro přístup stavebních strojů 
souvisí s pol.58300 
šířkaxdélkaxtloušťka 
18,6=18,600 [A] 
Výkresové přílohy dle zadávací dokumentace 
Parametry, provedení dle zadávací dokumentace.   
Příslušné rozměry (např. délka * šířka) byly změřeny pomocí AutoCADu.</t>
  </si>
  <si>
    <t>plocha příčného řezuxdélka,  
uložit na mezideponii se zpětným použitím 
0,1*(8*8+6*5+8*8)=15,800 [A] 
Výkresové přílohy dle zadávací dokumentace 
Parametry, provedení dle zadávací dokumentace.   
Příslušné rozměry (např. délka * šířka) byly změřeny pomocí AutoCADu</t>
  </si>
  <si>
    <t>půdorysná plochaxhloubka, včetně odvozu na skládku dle určenízhotovitele, souvisí s pol.014102.1 
(8*8+6*5+8*8)*1,3=205,400 [A] 
Výkresové přílohy dle zadávací dokumentace 
Parametry, provedení dle zadávací dokumentace.   
Příslušné rozměry (např. délka * šířka) byly změřeny pomocí AutoCADu.</t>
  </si>
  <si>
    <t>drcené kamenivo ŠD A, Id=0,95, fr.0/32, plocha pod.řezuxšířka 
zásyp základu OP1  5*1*5,5=27,500 [A] 
zásyp základu P1  0,7*4,3*4,5=13,545 [B] 
zásyp základu OP2  1*6*6=36,000 [C] 
Celkem: A+B+C=77,045 [D] 
Výkresové přílohy dle zadávací dokumentace 
Parametry, provedení dle zadávací dokumentace.   
Příslušné rozměry (např. délka * šířka) byly změřeny pomocí AutoCADu.</t>
  </si>
  <si>
    <t>dočasné beraněné záporové pažení základových jam, délkaxobvod stavební jámy, souvisí s pol.23717A 
HEA200 dl.2,5 m á 2 m 
(8+8)*2,5*0,0423=1,692 [B] 
Výkresové přílohy dle zadávací dokumentace 
Parametry, provedení dle zadávací dokumentace.   
Příslušné rozměry (např. délka * šířka) byly změřeny pomocí AutoCADu.</t>
  </si>
  <si>
    <t>plocha výdřevy 
(16+15)*1,5=46,500 [A] 
Výkresové přílohy dle zadávací dokumentace 
Parametry, provedení dle zadávací dokumentace.   
Příslušné rozměry (např. délka * šířka) byly změřeny pomocí AutoCADu.</t>
  </si>
  <si>
    <t>délkaxpočet 
průměr mikropilot 200 mm 
6*8=48,000 [A] 
Materiál mikropilot včetně hlav mikropilot s roznášecími deskami v hlavách pilot bude min. S355 (v souladu se statickým výpočtem), výplňová zálivka trubky mikropiloty bude C30/37 XF1,XA1,XC2. 
V horní části mikropiloty bude trubka mikropiloty opatřena chráničkou s dodržením krytí, vše dle TKP 29. 
PKO trubek mikropilot: horní část trubek (nad kořenem) pro mikropiloty bude opatřena zvnějšku dvouvrstvým epoxydehtovým nátěrem. 
Výkresové přílohy dle zadávací dokumentace 
Parametry, provedení dle zadávací dokumentace.   
Příslušné rozměry (např. délka * šířka) byly změřeny pomocí AutoCADu.</t>
  </si>
  <si>
    <t>plocha podélného řezuxšířka 
(2,5+3)*4,22=23,210 [A] 
Výkresové přílohy dle zadávací dokumentace 
Parametry, provedení dle zadávací dokumentace.   
Příslušné rozměry (např. délka * šířka) byly změřeny pomocí AutoCADu.</t>
  </si>
  <si>
    <t>dle pol.333324 
kubatura (333324)xjednotková hmotnost výztuže v tunách (0,25 t/m3 betonu) 
0,25*23,21=5,803 [A] 
Výkresové přílohy dle zadávací dokumentace 
Parametry, provedení dle zadávací dokumentace.   
Příslušné rozměry (např. délka * šířka) byly změřeny pomocí AutoCADu.</t>
  </si>
  <si>
    <t>šířkaxtloušťkaxvýška 
0,5*0,8*1,921=0,768 [A] 
Výkresové přílohy dle zadávací dokumentace 
Parametry, provedení dle zadávací dokumentace.   
Příslušné rozměry (např. délka * šířka) byly změřeny pomocí AutoCADu.</t>
  </si>
  <si>
    <t>dle pol.334324 
kubatura (334324)xjednotková hmotnost výztuže v tunách (0,25 t/m3 betonu) 
0,25*(0,768+0,91)=0,420 [A] 
Výkresové přílohy dle zadávací dokumentace 
Parametry, provedení dle zadávací dokumentace.   
Příslušné rozměry (např. délka * šířka) byly změřeny pomocí AutoCADu.</t>
  </si>
  <si>
    <t>nosná konstrukce lávky, šířkaxtloušťkaxdélka 
4,22*0,5*38,7=81,657 [A] 
Výkresové přílohy dle zadávací dokumentace 
Parametry, provedení dle zadávací dokumentace.   
Příslušné rozměry (např. délka * šířka) byly změřeny pomocí AutoCADu.</t>
  </si>
  <si>
    <t>dle pol.421336 
kubatura (421336)xjednotková hmotnost výztuže v tunách (0,3 t/m3 betonu) 
0,3*81,657=24,497 [A] 
Výkresové přílohy dle zadávací dokumentace 
Parametry, provedení dle zadávací dokumentace.   
Příslušné rozměry (např. délka * šířka) byly změřeny pomocí AutoCADu.</t>
  </si>
  <si>
    <t>předpínací kabely pro dodatečné předpínaní, včetně kotvení a zabetonování kotevních hlav 
průřezová plocha předpínacího lanaxpočet lan ve svazkuxpočet kabelůxdélka 
podélná 
0,00118*13*5*41=3,145 [A] 
Výkresové přílohy dle zadávací dokumentace 
Parametry, provedení dle zadávací dokumentace.   
Příslušné rozměry (např. délka * šířka) byly změřeny pomocí AutoCADu.</t>
  </si>
  <si>
    <t>podkladní deska pro uložení základů opěr a pilíře 
0,1*(22,8+21,4+22,8)=6,700 [A] 
Výkresové přílohy dle zadávací dokumentace 
Parametry, provedení dle zadávací dokumentace.   
Příslušné rozměry (např. délka * šířka) byly změřeny pomocí AutoCADu.</t>
  </si>
  <si>
    <t>půdorysná plocha lože pro dlažbu do betonuxkoeficient šikmostixtloušťka 
souvisí s pol.465512,45157 
(125-(34.5+34.5+6.5+4.7))*1,3*0,1=5,824 [A] 
Výkresové přílohy dle zadávací dokumentace 
Parametry, provedení dle zadávací dokumentace.   
Příslušné rozměry (např. délka * šířka) byly změřeny pomocí AutoCADu.</t>
  </si>
  <si>
    <t>půdorysná plocha lože pro dlažbu do betonuxkoeficient šikmostixtloušťka 
souvisí s pol.465512451314 
(125-(34.5+34.5+6.5+4.7))*1,3*0,1=5,824 [A] 
Výkresové přílohy dle zadávací dokumentace 
Parametry, provedení dle zadávací dokumentace.   
Příslušné rozměry (např. délka * šířka) byly změřeny pomocí AutoCADu.</t>
  </si>
  <si>
    <t>betonový přechodový klín pod vozovkovými vrstvami v přechodové oblasti 
délkaxtloušťkaxšířkaxpočet 
2*0,65*3,2=4,160 [A] 
Výkresové přílohy dle zadávací dokumentace 
Parametry, provedení dle zadávací dokumentace.   
Příslušné rozměry (např. délka * šířka) byly změřeny pomocí AutoCADu.</t>
  </si>
  <si>
    <t>ochrana opěr a pilíře proti omílání, jednotlivé kusy cca 200 kg 
plocha v příčném řezuxobvod 
(40-(4,6+1,5))*0,25=8,475 [A] 
Výkresové přílohy dle zadávací dokumentace 
Parametry, provedení dle zadávací dokumentace.   
Příslušné rozměry (např. délka * šířka) byly změřeny pomocí AutoCADu.</t>
  </si>
  <si>
    <t>půdorysná plocha dlažby do betonuxkoeficient šikmostixtloušťka 
souvisí s pol.451314,45157 
(125-(34.5+34.5+6.5+4.7))*1,3*0,2=11,648 [A] 
Výkresové přílohy dle zadávací dokumentace 
Parametry, provedení dle zadávací dokumentace.   
Příslušné rozměry (např. délka * šířka) byly změřeny pomocí AutoCADu.</t>
  </si>
  <si>
    <t>části opěr a pilíře ve styku se zeminou opatřeny souvrstvím 1xAlp (0,4 kg/m2) a 2xAln (0,4 kg/m2) 
plochy ve styku se zeminou a ruby opěr 
(6+2+6+2)*5+2*10=100,000 [A] 
Výkresové přílohy dle zadávací dokumentace 
Parametry, provedení dle zadávací dokumentace.   
Příslušné rozměry (např. délka * šířka) byly změřeny pomocí AutoCADu.</t>
  </si>
  <si>
    <t>pojížděná nástřiková polymerní hydroizolace mostovky 
šířkaxdélka 
4,22*39=164,580 [A] 
Výkresové přílohy dle zadávací dokumentace 
Parametry, provedení dle zadávací dokumentace.   
Příslušné rozměry (např. délka * šířka) byly změřeny pomocí AutoCADu.</t>
  </si>
  <si>
    <t>veškeré plochy opatřené nátěrovou asfaltovou izolací pokryty geotextilií 600g/m2 
výměra dle pol.711231 
100=100,000 [A] 
Výkresové přílohy dle zadávací dokumentace 
Parametry, provedení dle zadávací dokumentace.   
Příslušné rozměry (např. délka * šířka) byly změřeny pomocí AutoCADu.</t>
  </si>
  <si>
    <t>nátěry pohledových částí bet.konstrukcí kromě horních ploch NK 
2*39=78,000 [A] 
Výkresové přílohy dle zadávací dokumentace 
Parametry, provedení dle zadávací dokumentace.   
Příslušné rozměry (např. délka * šířka) byly změřeny pomocí AutoCADu.</t>
  </si>
  <si>
    <t>mostní zábradlí včetně PKO, kotvené do NK pomocí chemických kotev a do křídel zalitím do bet.patek 
délka 
46+47-(3,6+3,6+3,6+3,6)=78,600 [A] 
Výkresové přílohy dle zadávací dokumentace 
Parametry, provedení dle zadávací dokumentace.   
Příslušné rozměry (např. délka * šířka) byly změřeny pomocí AutoCADu.</t>
  </si>
  <si>
    <t>SO 203.5.2</t>
  </si>
  <si>
    <t xml:space="preserve">          SO 203.5.2</t>
  </si>
  <si>
    <t>Přepočet 2,0 tun/m3 odpadu, souvisí s pol. 
132738   8=8,000 [B] 
Celkem: 2,0*(B)=16,000 [D]</t>
  </si>
  <si>
    <t>plocha příčného řezuxdélka, včetně odvozu na skládku dle určení zhotovitele, souvisí s pol.014102.1 
pod gabionovými křídly 
1*1*(2+2)*2=8,000 [A] 
Výkresové přílohy dle zadávací dokumentace 
Parametry, provedení dle zadávací dokumentace.   
Příslušné rozměry (např. délka * šířka) byly změřeny pomocí AutoCADu.</t>
  </si>
  <si>
    <t>drcené kamenivo ŠD A, Id=0,95, fr.0/32, plocha pod.řezuxšířka 
násyp mezi gabiony OP1  6,3*3.22=20,286 [A] 
násyp svahy OP1  2,2*4,2*0,5*0,5*2,2*2=10,164 [B] 
násyp mezi gabiony OP2  2,4*3,7*3,22=28,594 [C] 
násyp svahy OP2  4,4*2,8*0,5*3,2*0,5*2=19,712 [D] 
Celkem: A+B+C+D=78,756 [E] 
Výkresové přílohy dle zadávací dokumentace 
Parametry, provedení dle zadávací dokumentace.   
Příslušné rozměry (např. délka * šířka) byly změřeny pomocí AutoCADu.</t>
  </si>
  <si>
    <t>drcené kamenivo ŠD A, Id=0,85, fr.0/16, plocha př.řezuxšířka 
pod gabionová křídla 
1*0,2*(2+2)*2=1,600 [A] 
Výkresové přílohy dle zadávací dokumentace 
Parametry, provedení dle zadávací dokumentace.   
Příslušné rozměry (např. délka * šířka) byly změřeny pomocí AutoCADu.</t>
  </si>
  <si>
    <t>vyztužení přechodové oblasti za rubem opěr mezi gabionovými křídly 
geomříže kotvené mezi gabionové koše v několika úrovních 
délkaxšířkaxpočet 
(5+5)*3*5=150,000 [A] 
Výkresové přílohy dle zadávací dokumentace 
Parametry, provedení dle zadávací dokumentace.   
Příslušné rozměry (např. délka * šířka) byly změřeny pomocí AutoCADu.</t>
  </si>
  <si>
    <t>mostní křídla 
tloušťkaxvýškaxdélka 
0,5*(3*4*2+4*3,5*2)=26,000 [A] 
Výkresové přílohy dle zadávací dokumentace 
Parametry, provedení dle zadávací dokumentace.   
Příslušné rozměry (např. délka * šířka) byly změřeny pomocí AutoCADu.</t>
  </si>
  <si>
    <t>půdorysná plocha lože pro dlažbu do betonuxkoeficient šikmostixtloušťka 
souvisí s pol.465512,45157 
(34.5+34.5+6.5+4.7)*1,3*0,1=10,426 [A] 
Výkresové přílohy dle zadávací dokumentace 
Parametry, provedení dle zadávací dokumentace.   
Příslušné rozměry (např. délka * šířka) byly změřeny pomocí AutoCADu.</t>
  </si>
  <si>
    <t>beton  - výplň základového kalichu pro zábradlí 
souvisí s pol.87434 
početxdélkaxplocha řezu 
16*1*0.2*0.2/4*3.14=0,502 [A] 
Výkresové přílohy dle zadávací dokumentace 
Parametry, provedení dle zadávací dokumentace.   
Příslušné rozměry (např. délka * šířka) byly změřeny pomocí AutoCADu.</t>
  </si>
  <si>
    <t>půdorysná plocha lože pro dlažbu do betonuxkoeficient šikmostixtloušťka 
souvisí s pol.465512451314 
(34.5+34.5+6.5+4.7)*1,3*0,1=10,426 [A] 
Výkresové přílohy dle zadávací dokumentace 
Parametry, provedení dle zadávací dokumentace.   
Příslušné rozměry (např. délka * šířka) byly změřeny pomocí AutoCADu.</t>
  </si>
  <si>
    <t>ochrana opěr a pilíře proti omílání, jednotlivé kusy cca 200 kg 
plocha v příčném řezuxobvod 
(4,6+1,5)*0,25=1,525 [A] 
Výkresové přílohy dle zadávací dokumentace 
Parametry, provedení dle zadávací dokumentace.   
Příslušné rozměry (např. délka * šířka) byly změřeny pomocí AutoCADu.</t>
  </si>
  <si>
    <t>půdorysná plocha dlažby do betonuxkoeficient šikmostixtloušťka 
souvisí s pol.451314,45157 
(34.5+34.5+6.5+4.7)*1,3*0,2=20,852 [A] 
Výkresové přílohy dle zadávací dokumentace 
Parametry, provedení dle zadávací dokumentace.   
Příslušné rozměry (např. délka * šířka) byly změřeny pomocí AutoCADu.</t>
  </si>
  <si>
    <t>trubka pro základový betonový kalich pro sloupky zábradlí 
trubka PVC DN 200 tl.5 mm - vložená do gabionových košů 
početxdélka 
16*1=16,000 [A] 
Výkresové přílohy dle zadávací dokumentace 
Parametry, provedení dle zadávací dokumentace.   
Příslušné rozměry (např. délka * šířka) byly změřeny pomocí AutoCADu.</t>
  </si>
  <si>
    <t>mostní zábradlí včetně PKO, kotvené do NK pomocí chemických kotev a do křídel zalitím do bet.patek 
délka 
3,6+3,6+3,6+3,6=14,400 [A] 
Výkresové přílohy dle zadávací dokumentace 
Parametry, provedení dle zadávací dokumentace.   
Příslušné rozměry (např. délka * šířka) byly změřeny pomocí AutoCADu.</t>
  </si>
  <si>
    <t>SO 301</t>
  </si>
  <si>
    <t>SO301.1</t>
  </si>
  <si>
    <t xml:space="preserve">      SO 301</t>
  </si>
  <si>
    <t xml:space="preserve">        SO301.1</t>
  </si>
  <si>
    <t>z položky 132738 
101,35*2=202,700 [A]</t>
  </si>
  <si>
    <t>Výkresové přílohy dle zadávací dokumentace 
Parametry, provedení dle zadávací dokumentace.   
Příslušné rozměry (např. délka * šířka) byly změřeny pomocí AutoCADu 
HLAVNÍ ŘAD 
35*1,3*1,7=77,350 [A] 
PŘÍPOJKA 
15*1*1,6=24,000 [B] 
Celkem: A+B=101,350 [C] 
D1.3.5.1.1 TECHNICKÁ ZPRÁVA 
D1.3.5.1.2 SITUACE 
D1.3.5.1.3 VZOROVÉ ŘEZY</t>
  </si>
  <si>
    <t>HLAVNÍ ŘAD 
Výkresové přílohy dle zadávací dokumentace 
Parametry, provedení dle zadávací dokumentace.   
Příslušné rozměry (např. délka * šířka) byly změřeny pomocí AutoCADu 
4*1,3*1,2=6,240 [A] 
31*1,3*1,15=46,345 [B] 
PŘÍPOJKA 
15*1*1,2=18,000 [C] 
Celkem: A+B+C=70,585 [D] 
D1.3.5.1.1 TECHNICKÁ ZPRÁVA 
D1.3.5.1.2 SITUACE 
D1.3.5.1.3 VZOROVÉ ŘEZY</t>
  </si>
  <si>
    <t>HLAVNÍ ŘAD 
4*1,3*0,4=2,080 [A] 
31*1,3*0,45=18,135 [B] 
PŘÍPOJKA 
15*1*0,4=6,000 [C] 
Celkem: A+B+C=26,215 [D] 
D1.3.5.1.1 TECHNICKÁ ZPRÁVA 
D1.3.5.1.2 SITUACE 
D1.3.5.1.3 VZOROVÉ ŘEZY</t>
  </si>
  <si>
    <t>HLAVNÍ ŘAD 
35*1,3*0,1=4,550 [A] 
PŘÍPOJKA 
15*1*0,1=1,500 [B] 
Celkem: A+B=6,050 [C] 
D1.3.5.1.1 TECHNICKÁ ZPRÁVA 
D1.3.5.1.2 SITUACE 
D1.3.5.1.3 VZOROVÉ ŘEZY</t>
  </si>
  <si>
    <t>87314</t>
  </si>
  <si>
    <t>POTRUBÍ Z TRUB PLASTOVÝCH TLAKOVÝCH DN DO 40MM</t>
  </si>
  <si>
    <t>PE100 SDR11</t>
  </si>
  <si>
    <t>PŘÍPOJKA 
15=15,000 [A] 
D1.3.5.1.1 TECHNICKÁ ZPRÁVA 
D1.3.5.1.2 SITUACE 
D1.3.5.1.3 VZOROVÉ ŘEZY</t>
  </si>
  <si>
    <t>HLAVNÍ ŘAD 
35=35,000 [A] 
D1.3.5.1.1 TECHNICKÁ ZPRÁVA 
D1.3.5.1.2 SITUACE 
D1.3.5.1.3 VZOROVÉ ŘEZY</t>
  </si>
  <si>
    <t>CHRÁNIČKA 
31=31,000 [A] 
D1.3.5.1.1 TECHNICKÁ ZPRÁVA 
D1.3.5.1.2 SITUACE 
D1.3.5.1.3 VZOROVÉ ŘEZY</t>
  </si>
  <si>
    <t>891114</t>
  </si>
  <si>
    <t>ŠOUPÁTKA DN DO 40MM</t>
  </si>
  <si>
    <t>PŘÍPOJKA 
1=1,000 [A] 
D1.3.5.1.1 TECHNICKÁ ZPRÁVA 
D1.3.5.1.2 SITUACE 
D1.3.5.1.3 VZOROVÉ ŘEZY</t>
  </si>
  <si>
    <t>HLAVNÍ ŘAD 
2=2,000 [A] 
D1.3.5.1.1 TECHNICKÁ ZPRÁVA 
D1.3.5.1.2 SITUACE 
D1.3.5.1.3 VZOROVÉ ŘEZY</t>
  </si>
  <si>
    <t>891827</t>
  </si>
  <si>
    <t>NAVRTÁVACÍ PASY DN DO 100MM</t>
  </si>
  <si>
    <t>891915</t>
  </si>
  <si>
    <t>ZEMNÍ SOUPRAVY DN DO 50MM S POKLOPEM</t>
  </si>
  <si>
    <t>HLAVNÍ ŘAD 
35=35,000 [A] 
PŘÍPOJKA  
15=15,000 [B] 
Celkem: A+B=50,000 [C] 
D1.3.5.1.1 TECHNICKÁ ZPRÁVA 
D1.3.5.1.2 SITUACE 
D1.3.5.1.3 VZOROVÉ ŘEZY</t>
  </si>
  <si>
    <t>899611</t>
  </si>
  <si>
    <t>TLAKOVÉ ZKOUŠKY POTRUBÍ DN DO 80MM</t>
  </si>
  <si>
    <t>899612</t>
  </si>
  <si>
    <t>ZKOUŠKA VODOTĚSNOSTI POTRUBÍ DN DO 80MM</t>
  </si>
  <si>
    <t>89971</t>
  </si>
  <si>
    <t>PROPLACH A DEZINFEKCE VODOVODNÍHO POTRUBÍ DN DO 80MM</t>
  </si>
  <si>
    <t>SO301.2</t>
  </si>
  <si>
    <t xml:space="preserve">        SO301.2</t>
  </si>
  <si>
    <t>z položky 132738 
75,14*2=150,280 [A]</t>
  </si>
  <si>
    <t>HLAVNÍ ŘAD 
34*1,3*1,7=75,140 [A] 
D1.3.5.2.1 TECHNICKÁ ZPRÁVA 
D1.3.5.2.2 SITUACE 
D1.3.5.2.3 VZOROVÉ ŘEZY</t>
  </si>
  <si>
    <t>HLAVNÍ ŘAD 
3*1,3*1,2=4,680 [A] 
31*1,3*1,15=46,345 [B] 
Celkem: A+B=51,025 [C] 
D1.3.5.2.1 TECHNICKÁ ZPRÁVA 
D1.3.5.2.2 SITUACE 
D1.3.5.2.3 VZOROVÉ ŘEZY</t>
  </si>
  <si>
    <t>HLAVNÍ ŘAD 
3*1,3*0,4=1,560 [A] 
31*1,3*0,45=18,135 [B] 
Celkem: A+B=19,695 [C] 
D1.3.5.2.1 TECHNICKÁ ZPRÁVA 
D1.3.5.2.2 SITUACE 
D1.3.5.2.3 VZOROVÉ ŘEZY</t>
  </si>
  <si>
    <t>HLAVNÍ ŘAD 
34*1,3*0,1=4,420 [A] 
D1.3.5.2.1 TECHNICKÁ ZPRÁVA 
D1.3.5.2.2 SITUACE 
D1.3.5.2.3 VZOROVÉ ŘEZY</t>
  </si>
  <si>
    <t>HLAVNÍ ŘAD 
34=34,000 [A] 
D1.3.5.2.1 TECHNICKÁ ZPRÁVA 
D1.3.5.2.2 SITUACE 
D1.3.5.2.3 VZOROVÉ ŘEZY</t>
  </si>
  <si>
    <t>CHRÁNIČKA 
31=31,000 [A] 
D1.3.5.2.1 TECHNICKÁ ZPRÁVA 
D1.3.5.2.2 SITUACE 
D1.3.5.2.3 VZOROVÉ ŘEZY</t>
  </si>
  <si>
    <t>HLAVNÍ ŘAD 
2=2,000 [A] 
D1.3.5.2.1 TECHNICKÁ ZPRÁVA 
D1.3.5.2.2 SITUACE 
D1.3.5.2.3 VZOROVÉ ŘEZY</t>
  </si>
  <si>
    <t>SO301.3</t>
  </si>
  <si>
    <t xml:space="preserve">        SO301.3</t>
  </si>
  <si>
    <t>V rozsahu dotčení je navržena ochrana vodovodu z OC potrubí DN500. Stávající vodovodní potrubí  
bude po dobu realizace cyklostezky zabezpečeno proti přejezdu těžké techniky (např. minimalizovat přejezd  
těžké techniky, v případě pojezdu osazení silničních panelů). Po dobu výstavby budou dodrženy ochranná pásma  
vodovodu dle příslušných zákonů a ČSN. Součástí ochrany vodovodu bude přemístění sloupku katodové  
ochrany včetně propojení katodové ochrany.</t>
  </si>
  <si>
    <t>SO 401</t>
  </si>
  <si>
    <t>PŘELOŽKA SDĚLOVACÍHO KABELU 02</t>
  </si>
  <si>
    <t xml:space="preserve">      SO 401</t>
  </si>
  <si>
    <t>002</t>
  </si>
  <si>
    <t>Přeložka kabelu 02</t>
  </si>
  <si>
    <t>Výkresové přílohy dle zadávací dokumentace 
Parametry, provedení dle zadávací dokumentace.   
Příslušné rozměry (např. délka * šířka) byly změřeny pomocí AutoCADu 
60+160+235+70+70+75+144+110+46+1000+156+134+4530+227=7 017,000 [A]</t>
  </si>
  <si>
    <t>Výkresové přílohy dle zadávací dokumentace 
Parametry, provedení dle zadávací dokumentace.   
Příslušné rozměry (např. délka * šířka) byly změřeny pomocí AutoCADu 
42=42,000 [A]</t>
  </si>
  <si>
    <t>"Geodetické zaměření místa stavby, vč. zákresu tras a objektů.   
"Předmětem je zaměření veškerých nadzemních i podzemních objektů, veškerých podzemních i nadzemních objektů, potrubních vedení a elektro rozvodů.   
"Dokumentace zaměření místa stavby bude ověřena odpovědným geodetem.1</t>
  </si>
  <si>
    <t>450=450,000 [A]</t>
  </si>
  <si>
    <t>PODÉLNÉ PARKOVÁNÍ</t>
  </si>
  <si>
    <t>Počítaná hmotnost 2,0t/m3. Objem z položek:     
Objem*přepočet na tuny   
Položka č. 123738  
25*2,0=50,000 [A] 
Celkem: A=50,000 [B]</t>
  </si>
  <si>
    <t>4,5*2,40=10,800 [A]</t>
  </si>
  <si>
    <t>Výkresové přílohy dle zadávací dokumentace 
Parametry, provedení dle zadávací dokumentace.   
Příslušné rozměry (např. délka * šířka) byly změřeny pomocí AutoCADu 
30*0,15=4,500 [A]</t>
  </si>
  <si>
    <t>Výkresové přílohy dle zadávací dokumentace 
Parametry, provedení dle zadávací dokumentace.   
Příslušné rozměry (např. délka * šířka) byly změřeny pomocí AutoCADu 
86*0,3=25,800 [A]</t>
  </si>
  <si>
    <t>Výkresové přílohy dle zadávací dokumentace 
Parametry, provedení dle zadávací dokumentace.   
Příslušné rozměry (např. délka * šířka) byly změřeny pomocí AutoCADu 
124=124,000 [A]</t>
  </si>
  <si>
    <t>Výkresové přílohy dle zadávací dokumentace 
Parametry, provedení dle zadávací dokumentace.   
Příslušné rozměry (např. délka * šířka) byly změřeny pomocí AutoCADu 
SPODNÍ VRSTVA 
124=124,000 [A] 
VRCHNÍ VRSTVA 
124=124,000 [B] 
Celkem: A+B=248,000 [C]</t>
  </si>
  <si>
    <t>582625</t>
  </si>
  <si>
    <t>KRYTY Z BETON DLAŽDIC SE ZÁMKEM BAREV TL 80MM DO LOŽE Z MC</t>
  </si>
  <si>
    <t>Parametry, provedení dle zadávací dokumentace.   
Příslušné rozměry (např. délka * šířka) byly změřeny pomocí AutoCADu 
2=2,000 [A]</t>
  </si>
  <si>
    <t>Výkresové přílohy dle zadávací dokumentace 
Parametry, provedení dle zadávací dokumentace.   
Příslušné rozměry (např. délka * šířka) byly změřeny pomocí AutoCADu 
2=2,000 [A]</t>
  </si>
  <si>
    <t>Výkresové přílohy dle zadávací dokumentace 
Parametry, provedení dle zadávací dokumentace.   
Příslušné rozměry (např. délka * šířka) byly změřeny pomocí AutoCADu 
2*6=12,000 [A] 
2*3,70=7,400 [B] 
1,5=1,500 [D] 
Celkem: A+B+D=20,900 [E]</t>
  </si>
  <si>
    <t>Parametry, provedení dle zadávací dokumentace.   
Příslušné rozměry (např. délka * šířka) byly změřeny pomocí AutoCADu 
46,5+43,0=89,500 [A] 
Celkem: A=89,500 [B]</t>
  </si>
  <si>
    <t>KONTEJNÉROVÁ PLOCHA</t>
  </si>
  <si>
    <t>Počítaná hmotnost 2,0t/m3. Objem z položek:     
Objem*přepočet na tuny   
Položka č. 123738  
57*0,3*2,0=34,200 [A] 
Celkem: A=34,200 [B]</t>
  </si>
  <si>
    <t>Výkresové přílohy dle zadávací dokumentace 
Parametry, provedení dle zadávací dokumentace.   
Příslušné rozměry (např. délka * šířka) byly změřeny pomocí AutoCADu 
57*0,3=17,100 [A]</t>
  </si>
  <si>
    <t>Výkresové přílohy dle zadávací dokumentace 
Parametry, provedení dle zadávací dokumentace.   
Příslušné rozměry (např. délka * šířka) byly změřeny pomocí AutoCADu 
57=57,000 [A]</t>
  </si>
  <si>
    <t>Výkresové přílohy dle zadávací dokumentace 
Parametry, provedení dle zadávací dokumentace.   
Příslušné rozměry (např. délka * šířka) byly změřeny pomocí AutoCADu 
SPODNÍ VRSTVA 
57=57,000 [A]</t>
  </si>
  <si>
    <t>PŘESUN STÁVAJÍCÍCH OBJEKTŮ (OBJEKTY PRO ULOŽENÍ PLYNOVÝCH NÁDOB)</t>
  </si>
  <si>
    <t>93650</t>
  </si>
  <si>
    <t>DEMONTAŽ A OPĚTNÁ MONTÁŽ KOVOVÝCH OBJEKTU</t>
  </si>
  <si>
    <t>Položka zahrnuje:  
 demontaž stávajících konstrukcí pro plynové nádoby  
přesun na nové místo  
montaž přesunutých kcí  
veškeré prace spojené s přesunem konstrukcí</t>
  </si>
  <si>
    <t>Výkresové přílohy dle zadávací dokumentace 
Parametry, provedení dle zadávací dokumentace.   
Příslušné rozměry (např. délka * šířka) byly změřeny pomocí AutoCADu 
1=1,000 [A]</t>
  </si>
  <si>
    <t>- dílenská dokumentace, včetně technologického předpisu spojování,  
- dodání  materiálu  v požadované kvalitě a výroba konstrukce i dílenská (včetně  pomůcek, přípravků a prostředků pro výrobu) bez ohledu na náročnost a její hmotnost, dílenská montáž,  
- dodání spojovacího materiálu,  
- zřízení  montážních  a  dilatačních  spojů,  spar, včetně potřebných úprav, vložek, opracování, očištění a ošetření,  
- podpěr. konstr. a lešení všech druhů pro montáž konstrukcí i doplňkových, včetně požadovaných otvorů, ochranných a bezpečnostních opatření a základů pro tyto konstrukce a lešení,  
- jakákoliv doprava a manipulace dílců  a  montážních  sestav,  včetně  dopravy konstrukce z  
výrobny na stavbu,  
- montáž konstrukce na staveništi, včetně montážních prostředků a pomůcek a zednických  
výpomocí,  
- montážní dokumentace včetně technologického předpisu montáže,  
- výplň, těsnění a tmelení spar a spojů,  
- čištění konstrukce a odstranění všech vrubů (vrypy, otlačeniny a pod.),  
- veškeré druhy opracování povrchů, včetně úprav pod nátěry a pod izolaci,  
- veškeré druhy dílenských základů a základních nátěrů a povlaků,  
- všechny druhy ocelového kotvení,  
- dílenskou přejímku a montážní prohlídku, včetně požadovaných dokladů,  
- zřízení kotevních otvorů nebo jam, nejsou-li částí jiné konstrukce, jejich úpravy, očištění a ošetření,  
- osazení kotvení nebo přímo částí konstrukce do podpůrné konstrukce nebo do zeminy,  
- výplň kotevních otvorů  (příp.  podlití  patních  desek)  maltou,  betonem  nebo  jinou speciální hmotou, vyplnění jam zeminou,  
- ošetření kotevní oblasti proti vzniku trhlin, vlivu povětrnosti a pod.,  
- osazení nivelačních značek, včetně jejich zaměření, označení znakem výrobce a vyznačení letopočtu.  
Dokumentace pro zadání stavby může dále předepsat že cena položky ještě obsahuje  
například:</t>
  </si>
</sst>
</file>

<file path=xl/styles.xml><?xml version="1.0" encoding="utf-8"?>
<styleSheet xmlns="http://schemas.openxmlformats.org/spreadsheetml/2006/main">
  <numFmts count="2">
    <numFmt numFmtId="177" formatCode="#,##0.00"/>
    <numFmt numFmtId="178" formatCode="#,##0.000"/>
  </numFmts>
  <fonts count="7">
    <font>
      <sz val="10"/>
      <name val="Arial"/>
      <family val="0"/>
    </font>
    <font>
      <b/>
      <sz val="16"/>
      <color rgb="FF000000"/>
      <name val="Arial"/>
      <family val="0"/>
    </font>
    <font>
      <b/>
      <sz val="16"/>
      <name val="Arial"/>
      <family val="0"/>
    </font>
    <font>
      <b/>
      <sz val="10"/>
      <name val="Arial"/>
      <family val="0"/>
    </font>
    <font>
      <sz val="10"/>
      <color rgb="FFFFFFFF"/>
      <name val="Arial"/>
      <family val="0"/>
    </font>
    <font>
      <b/>
      <sz val="11"/>
      <name val="Arial"/>
      <family val="0"/>
    </font>
    <font>
      <i/>
      <sz val="10"/>
      <name val="Arial"/>
      <family val="0"/>
    </font>
  </fonts>
  <fills count="4">
    <fill>
      <patternFill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CB441A"/>
        <bgColor indexed="64"/>
      </patternFill>
    </fill>
  </fills>
  <borders count="7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  <border>
      <left/>
      <right style="thin"/>
      <top/>
      <bottom/>
    </border>
    <border>
      <left style="thin"/>
      <right/>
      <top/>
      <bottom/>
    </border>
    <border>
      <left/>
      <right/>
      <top style="thin"/>
      <bottom/>
    </border>
    <border>
      <left/>
      <right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4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" vertical="center"/>
    </xf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3" borderId="1" xfId="0" applyFont="1" applyFill="1" applyBorder="1" applyAlignment="1">
      <alignment horizontal="center"/>
    </xf>
    <xf numFmtId="0" fontId="0" fillId="2" borderId="2" xfId="0" applyFill="1" applyBorder="1"/>
    <xf numFmtId="177" fontId="3" fillId="2" borderId="0" xfId="0" applyNumberFormat="1" applyFont="1" applyFill="1" applyAlignment="1">
      <alignment horizontal="right"/>
    </xf>
    <xf numFmtId="0" fontId="0" fillId="2" borderId="1" xfId="0" applyFill="1" applyBorder="1" applyAlignment="1">
      <alignment horizontal="center"/>
    </xf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5" fillId="2" borderId="0" xfId="0" applyFont="1" applyFill="1"/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left"/>
    </xf>
    <xf numFmtId="0" fontId="4" fillId="3" borderId="1" xfId="0" applyFont="1" applyFill="1" applyBorder="1" applyAlignment="1">
      <alignment horizontal="center" vertical="center" wrapText="1"/>
    </xf>
    <xf numFmtId="0" fontId="5" fillId="2" borderId="2" xfId="0" applyFont="1" applyFill="1" applyBorder="1"/>
    <xf numFmtId="0" fontId="5" fillId="2" borderId="2" xfId="0" applyFont="1" applyFill="1" applyBorder="1" applyAlignment="1">
      <alignment horizontal="right"/>
    </xf>
    <xf numFmtId="0" fontId="5" fillId="2" borderId="2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177" fontId="3" fillId="0" borderId="1" xfId="0" applyNumberFormat="1" applyFont="1" applyBorder="1" applyAlignment="1">
      <alignment horizontal="right"/>
    </xf>
    <xf numFmtId="0" fontId="0" fillId="0" borderId="1" xfId="0" applyBorder="1" applyAlignment="1">
      <alignment horizontal="left"/>
    </xf>
    <xf numFmtId="177" fontId="0" fillId="0" borderId="1" xfId="0" applyNumberFormat="1" applyBorder="1" applyAlignment="1">
      <alignment horizontal="right"/>
    </xf>
    <xf numFmtId="0" fontId="3" fillId="2" borderId="5" xfId="0" applyFont="1" applyFill="1" applyBorder="1" applyAlignment="1">
      <alignment horizontal="right"/>
    </xf>
    <xf numFmtId="177" fontId="3" fillId="2" borderId="5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wrapText="1"/>
    </xf>
    <xf numFmtId="0" fontId="0" fillId="0" borderId="1" xfId="0" applyBorder="1"/>
    <xf numFmtId="0" fontId="0" fillId="2" borderId="6" xfId="0" applyFill="1" applyBorder="1"/>
    <xf numFmtId="0" fontId="3" fillId="2" borderId="6" xfId="0" applyFont="1" applyFill="1" applyBorder="1" applyAlignment="1">
      <alignment horizontal="right"/>
    </xf>
    <xf numFmtId="0" fontId="3" fillId="2" borderId="6" xfId="0" applyFont="1" applyFill="1" applyBorder="1" applyAlignment="1">
      <alignment wrapText="1"/>
    </xf>
    <xf numFmtId="177" fontId="3" fillId="2" borderId="6" xfId="0" applyNumberFormat="1" applyFont="1" applyFill="1" applyBorder="1" applyAlignment="1">
      <alignment horizontal="center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178" fontId="0" fillId="0" borderId="1" xfId="0" applyNumberFormat="1" applyBorder="1" applyAlignment="1">
      <alignment horizontal="center"/>
    </xf>
    <xf numFmtId="177" fontId="0" fillId="0" borderId="1" xfId="0" applyNumberFormat="1" applyBorder="1" applyAlignment="1">
      <alignment horizontal="center"/>
    </xf>
    <xf numFmtId="0" fontId="0" fillId="0" borderId="5" xfId="0" applyBorder="1" applyAlignment="1">
      <alignment vertical="top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vertical="top"/>
    </xf>
    <xf numFmtId="0" fontId="6" fillId="0" borderId="1" xfId="0" applyFont="1" applyBorder="1" applyAlignment="1">
      <alignment horizontal="left" vertical="center" wrapText="1"/>
    </xf>
    <xf numFmtId="177" fontId="0" fillId="2" borderId="1" xfId="0" applyNumberFormat="1" applyFill="1" applyBorder="1" applyAlignment="1">
      <alignment horizontal="center"/>
    </xf>
    <xf numFmtId="177" fontId="3" fillId="2" borderId="0" xfId="0" applyNumberFormat="1" applyFont="1" applyFill="1" applyAlignment="1">
      <alignment horizontal="center"/>
    </xf>
    <xf numFmtId="0" fontId="3" fillId="2" borderId="2" xfId="0" applyFont="1" applyFill="1" applyBorder="1" applyAlignment="1">
      <alignment horizontal="right"/>
    </xf>
    <xf numFmtId="177" fontId="3" fillId="2" borderId="2" xfId="0" applyNumberFormat="1" applyFont="1" applyFill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worksheet" Target="worksheets/sheet25.xml" /><Relationship Id="rId26" Type="http://schemas.openxmlformats.org/officeDocument/2006/relationships/worksheet" Target="worksheets/sheet26.xml" /><Relationship Id="rId27" Type="http://schemas.openxmlformats.org/officeDocument/2006/relationships/worksheet" Target="worksheets/sheet27.xml" /><Relationship Id="rId28" Type="http://schemas.openxmlformats.org/officeDocument/2006/relationships/worksheet" Target="worksheets/sheet28.xml" /><Relationship Id="rId29" Type="http://schemas.openxmlformats.org/officeDocument/2006/relationships/worksheet" Target="worksheets/sheet29.xml" /><Relationship Id="rId30" Type="http://schemas.openxmlformats.org/officeDocument/2006/relationships/worksheet" Target="worksheets/sheet30.xml" /><Relationship Id="rId31" Type="http://schemas.openxmlformats.org/officeDocument/2006/relationships/worksheet" Target="worksheets/sheet31.xml" /><Relationship Id="rId32" Type="http://schemas.openxmlformats.org/officeDocument/2006/relationships/worksheet" Target="worksheets/sheet32.xml" /><Relationship Id="rId33" Type="http://schemas.openxmlformats.org/officeDocument/2006/relationships/worksheet" Target="worksheets/sheet33.xml" /><Relationship Id="rId34" Type="http://schemas.openxmlformats.org/officeDocument/2006/relationships/worksheet" Target="worksheets/sheet34.xml" /><Relationship Id="rId35" Type="http://schemas.openxmlformats.org/officeDocument/2006/relationships/worksheet" Target="worksheets/sheet35.xml" /><Relationship Id="rId36" Type="http://schemas.openxmlformats.org/officeDocument/2006/relationships/worksheet" Target="worksheets/sheet36.xml" /><Relationship Id="rId37" Type="http://schemas.openxmlformats.org/officeDocument/2006/relationships/worksheet" Target="worksheets/sheet37.xml" /><Relationship Id="rId38" Type="http://schemas.openxmlformats.org/officeDocument/2006/relationships/worksheet" Target="worksheets/sheet38.xml" /><Relationship Id="rId39" Type="http://schemas.openxmlformats.org/officeDocument/2006/relationships/worksheet" Target="worksheets/sheet39.xml" /><Relationship Id="rId40" Type="http://schemas.openxmlformats.org/officeDocument/2006/relationships/worksheet" Target="worksheets/sheet40.xml" /><Relationship Id="rId41" Type="http://schemas.openxmlformats.org/officeDocument/2006/relationships/worksheet" Target="worksheets/sheet41.xml" /><Relationship Id="rId42" Type="http://schemas.openxmlformats.org/officeDocument/2006/relationships/worksheet" Target="worksheets/sheet42.xml" /><Relationship Id="rId43" Type="http://schemas.openxmlformats.org/officeDocument/2006/relationships/worksheet" Target="worksheets/sheet43.xml" /><Relationship Id="rId44" Type="http://schemas.openxmlformats.org/officeDocument/2006/relationships/worksheet" Target="worksheets/sheet44.xml" /><Relationship Id="rId45" Type="http://schemas.openxmlformats.org/officeDocument/2006/relationships/worksheet" Target="worksheets/sheet45.xml" /><Relationship Id="rId46" Type="http://schemas.openxmlformats.org/officeDocument/2006/relationships/worksheet" Target="worksheets/sheet46.xml" /><Relationship Id="rId47" Type="http://schemas.openxmlformats.org/officeDocument/2006/relationships/styles" Target="styles.xml" /><Relationship Id="rId48" Type="http://schemas.openxmlformats.org/officeDocument/2006/relationships/sharedStrings" Target="sharedStrings.xml" /><Relationship Id="rId49" Type="http://schemas.openxmlformats.org/officeDocument/2006/relationships/theme" Target="theme/theme1.xml" 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6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7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8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9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0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3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4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5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6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7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8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9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0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3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4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5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6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7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8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9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0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3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4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5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6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7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8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9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0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3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4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5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6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28575</xdr:rowOff>
    </xdr:from>
    <xdr:to>
      <xdr:col>0</xdr:col>
      <xdr:colOff>1390650</xdr:colOff>
      <xdr:row>3</xdr:row>
      <xdr:rowOff>28575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1343025" cy="5810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 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 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 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 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 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 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 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 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 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 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 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 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 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 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 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 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 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 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 /></Relationships>
</file>

<file path=xl/worksheets/_rels/sheet3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1.xml" /></Relationships>
</file>

<file path=xl/worksheets/_rels/sheet3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2.xml" /></Relationships>
</file>

<file path=xl/worksheets/_rels/sheet3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3.xml" /></Relationships>
</file>

<file path=xl/worksheets/_rels/sheet3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4.xml" /></Relationships>
</file>

<file path=xl/worksheets/_rels/sheet3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5.xml" /></Relationships>
</file>

<file path=xl/worksheets/_rels/sheet3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6.xml" /></Relationships>
</file>

<file path=xl/worksheets/_rels/sheet3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7.xml" /></Relationships>
</file>

<file path=xl/worksheets/_rels/sheet3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8.xml" /></Relationships>
</file>

<file path=xl/worksheets/_rels/sheet3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9.xml" /></Relationships>
</file>

<file path=xl/worksheets/_rels/sheet4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0.xml" /></Relationships>
</file>

<file path=xl/worksheets/_rels/sheet4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1.xml" /></Relationships>
</file>

<file path=xl/worksheets/_rels/sheet4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2.xml" /></Relationships>
</file>

<file path=xl/worksheets/_rels/sheet4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3.xml" /></Relationships>
</file>

<file path=xl/worksheets/_rels/sheet4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4.xml" /></Relationships>
</file>

<file path=xl/worksheets/_rels/sheet4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5.xml" /></Relationships>
</file>

<file path=xl/worksheets/_rels/sheet4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6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5"/>
  <sheetViews>
    <sheetView tabSelected="1" workbookViewId="0" topLeftCell="A1"/>
  </sheetViews>
  <sheetFormatPr defaultColWidth="9.14285714285714" defaultRowHeight="12.75" customHeight="1"/>
  <cols>
    <col min="1" max="1" width="25.7142857142857" customWidth="1"/>
    <col min="2" max="2" width="66.7142857142857" customWidth="1"/>
    <col min="3" max="5" width="20.7142857142857" customWidth="1"/>
  </cols>
  <sheetData>
    <row r="1" spans="1:5" ht="12.75" customHeight="1">
      <c r="A1" s="1"/>
      <c s="1" t="s">
        <v>0</v>
      </c>
      <c s="1"/>
      <c s="1"/>
      <c s="1"/>
    </row>
    <row r="2" spans="1:5" ht="12.75" customHeight="1">
      <c r="A2" s="1"/>
      <c s="2" t="s">
        <v>1</v>
      </c>
      <c s="1"/>
      <c s="1"/>
      <c s="1"/>
    </row>
    <row r="3" spans="1:5" ht="20" customHeight="1">
      <c r="A3" s="1"/>
      <c s="1"/>
      <c s="1"/>
      <c s="1"/>
      <c s="1"/>
    </row>
    <row r="4" spans="1:5" ht="20" customHeight="1">
      <c r="A4" s="1"/>
      <c s="3" t="s">
        <v>2</v>
      </c>
      <c s="1"/>
      <c s="1"/>
      <c s="1"/>
    </row>
    <row r="5" spans="1:5" ht="12.75" customHeight="1">
      <c r="A5" s="1"/>
      <c s="1" t="s">
        <v>3</v>
      </c>
      <c s="1"/>
      <c s="1"/>
      <c s="1"/>
    </row>
    <row r="6" spans="1:5" ht="12.75" customHeight="1">
      <c r="A6" s="1"/>
      <c s="4" t="s">
        <v>4</v>
      </c>
      <c s="7">
        <f>0+C10</f>
      </c>
      <c s="1"/>
      <c s="1"/>
    </row>
    <row r="7" spans="1:5" ht="12.75" customHeight="1">
      <c r="A7" s="1"/>
      <c s="4" t="s">
        <v>5</v>
      </c>
      <c s="7">
        <f>0+E10</f>
      </c>
      <c s="1"/>
      <c s="1"/>
    </row>
    <row r="8" spans="1:5" ht="12.75" customHeight="1">
      <c r="A8" s="6"/>
      <c s="6"/>
      <c s="6"/>
      <c s="6"/>
      <c s="6"/>
    </row>
    <row r="9" spans="1:5" ht="12.75" customHeight="1">
      <c r="A9" s="5" t="s">
        <v>6</v>
      </c>
      <c s="5" t="s">
        <v>7</v>
      </c>
      <c s="5" t="s">
        <v>8</v>
      </c>
      <c s="5" t="s">
        <v>9</v>
      </c>
      <c s="5" t="s">
        <v>10</v>
      </c>
    </row>
    <row r="10" spans="1:5" ht="12.75" customHeight="1">
      <c r="A10" s="19" t="s">
        <v>19</v>
      </c>
      <c s="19" t="s">
        <v>20</v>
      </c>
      <c s="20">
        <f>0+C11+C23+C38</f>
      </c>
      <c s="20">
        <f>0+D11+D23+D38</f>
      </c>
      <c s="20">
        <f>0+E11+E23+E38</f>
      </c>
    </row>
    <row r="11" spans="1:5" ht="12.75" customHeight="1">
      <c r="A11" s="21" t="s">
        <v>55</v>
      </c>
      <c s="21" t="s">
        <v>23</v>
      </c>
      <c s="22">
        <f>0+C12+C21</f>
      </c>
      <c s="22">
        <f>0+D12+D21</f>
      </c>
      <c s="22">
        <f>0+E12+E21</f>
      </c>
    </row>
    <row r="12" spans="1:5" ht="12.75" customHeight="1">
      <c r="A12" s="21" t="s">
        <v>56</v>
      </c>
      <c s="21" t="s">
        <v>26</v>
      </c>
      <c s="22">
        <f>0+C13+C14+C17+C18+C19+C20</f>
      </c>
      <c s="22">
        <f>0+D13+D14+D17+D18+D19+D20</f>
      </c>
      <c s="22">
        <f>0+E13+E14+E17+E18+E19+E20</f>
      </c>
    </row>
    <row r="13" spans="1:5" ht="12.75" customHeight="1">
      <c r="A13" s="21" t="s">
        <v>57</v>
      </c>
      <c s="21" t="s">
        <v>35</v>
      </c>
      <c s="22">
        <f>'D1_D1_1_01_UN_SO 01'!I3</f>
      </c>
      <c s="22">
        <f>'D1_D1_1_01_UN_SO 01'!O2</f>
      </c>
      <c s="22">
        <f>C13+D13</f>
      </c>
    </row>
    <row r="14" spans="1:5" ht="12.75" customHeight="1">
      <c r="A14" s="21" t="s">
        <v>90</v>
      </c>
      <c s="21" t="s">
        <v>86</v>
      </c>
      <c s="22">
        <f>0+C15+C16</f>
      </c>
      <c s="22">
        <f>0+D15+D16</f>
      </c>
      <c s="22">
        <f>0+E15+E16</f>
      </c>
    </row>
    <row r="15" spans="1:5" ht="12.75" customHeight="1">
      <c r="A15" s="21" t="s">
        <v>91</v>
      </c>
      <c s="21" t="s">
        <v>89</v>
      </c>
      <c s="22">
        <f>'1_D1_1_01_UN_SO 101.1_SO 101.1a'!I3</f>
      </c>
      <c s="22">
        <f>'1_D1_1_01_UN_SO 101.1_SO 101.1a'!O2</f>
      </c>
      <c s="22">
        <f>C15+D15</f>
      </c>
    </row>
    <row r="16" spans="1:5" ht="12.75" customHeight="1">
      <c r="A16" s="21" t="s">
        <v>265</v>
      </c>
      <c s="21" t="s">
        <v>264</v>
      </c>
      <c s="22">
        <f>'1_D1_1_01_UN_SO 101.1_SO 101.1b'!I3</f>
      </c>
      <c s="22">
        <f>'1_D1_1_01_UN_SO 101.1_SO 101.1b'!O2</f>
      </c>
      <c s="22">
        <f>C16+D16</f>
      </c>
    </row>
    <row r="17" spans="1:5" ht="12.75" customHeight="1">
      <c r="A17" s="21" t="s">
        <v>280</v>
      </c>
      <c s="21" t="s">
        <v>279</v>
      </c>
      <c s="22">
        <f>'D1_D1_1_01_UN_SO 101.2'!I3</f>
      </c>
      <c s="22">
        <f>'D1_D1_1_01_UN_SO 101.2'!O2</f>
      </c>
      <c s="22">
        <f>C17+D17</f>
      </c>
    </row>
    <row r="18" spans="1:5" ht="12.75" customHeight="1">
      <c r="A18" s="21" t="s">
        <v>488</v>
      </c>
      <c s="21" t="s">
        <v>487</v>
      </c>
      <c s="22">
        <f>'D1_D1_1_01_UN_SO 403'!I3</f>
      </c>
      <c s="22">
        <f>'D1_D1_1_01_UN_SO 403'!O2</f>
      </c>
      <c s="22">
        <f>C18+D18</f>
      </c>
    </row>
    <row r="19" spans="1:5" ht="12.75" customHeight="1">
      <c r="A19" s="21" t="s">
        <v>495</v>
      </c>
      <c s="21" t="s">
        <v>494</v>
      </c>
      <c s="22">
        <f>'D1_D1_1_01_UN_SO 801'!I3</f>
      </c>
      <c s="22">
        <f>'D1_D1_1_01_UN_SO 801'!O2</f>
      </c>
      <c s="22">
        <f>C19+D19</f>
      </c>
    </row>
    <row r="20" spans="1:5" ht="12.75" customHeight="1">
      <c r="A20" s="21" t="s">
        <v>511</v>
      </c>
      <c s="21" t="s">
        <v>510</v>
      </c>
      <c s="22">
        <f>'D1_D1_1_01_UN_SO 901'!I3</f>
      </c>
      <c s="22">
        <f>'D1_D1_1_01_UN_SO 901'!O2</f>
      </c>
      <c s="22">
        <f>C20+D20</f>
      </c>
    </row>
    <row r="21" spans="1:5" ht="12.75" customHeight="1">
      <c r="A21" s="21" t="s">
        <v>519</v>
      </c>
      <c s="21" t="s">
        <v>517</v>
      </c>
      <c s="22">
        <f>0+C22</f>
      </c>
      <c s="22">
        <f>0+D22</f>
      </c>
      <c s="22">
        <f>0+E22</f>
      </c>
    </row>
    <row r="22" spans="1:5" ht="12.75" customHeight="1">
      <c r="A22" s="21" t="s">
        <v>57</v>
      </c>
      <c s="21" t="s">
        <v>518</v>
      </c>
      <c s="22">
        <f>'D1_D1_1_02_NN_SO 01'!I3</f>
      </c>
      <c s="22">
        <f>'D1_D1_1_02_NN_SO 01'!O2</f>
      </c>
      <c s="22">
        <f>C22+D22</f>
      </c>
    </row>
    <row r="23" spans="1:5" ht="12.75" customHeight="1">
      <c r="A23" s="21" t="s">
        <v>570</v>
      </c>
      <c s="21" t="s">
        <v>568</v>
      </c>
      <c s="22">
        <f>0+C24+C34</f>
      </c>
      <c s="22">
        <f>0+D24+D34</f>
      </c>
      <c s="22">
        <f>0+E24+E34</f>
      </c>
    </row>
    <row r="24" spans="1:5" ht="12.75" customHeight="1">
      <c r="A24" s="21" t="s">
        <v>56</v>
      </c>
      <c s="21" t="s">
        <v>569</v>
      </c>
      <c s="22">
        <f>0+C25+C26+C30+C31+C32+C33</f>
      </c>
      <c s="22">
        <f>0+D25+D26+D30+D31+D32+D33</f>
      </c>
      <c s="22">
        <f>0+E25+E26+E30+E31+E32+E33</f>
      </c>
    </row>
    <row r="25" spans="1:5" ht="12.75" customHeight="1">
      <c r="A25" s="21" t="s">
        <v>57</v>
      </c>
      <c s="21" t="s">
        <v>35</v>
      </c>
      <c s="22">
        <f>'D1_D1_2_01_UN_SO 01'!I3</f>
      </c>
      <c s="22">
        <f>'D1_D1_2_01_UN_SO 01'!O2</f>
      </c>
      <c s="22">
        <f>C25+D25</f>
      </c>
    </row>
    <row r="26" spans="1:5" ht="12.75" customHeight="1">
      <c r="A26" s="21" t="s">
        <v>577</v>
      </c>
      <c s="21" t="s">
        <v>575</v>
      </c>
      <c s="22">
        <f>0+C27+C28+C29</f>
      </c>
      <c s="22">
        <f>0+D27+D28+D29</f>
      </c>
      <c s="22">
        <f>0+E27+E28+E29</f>
      </c>
    </row>
    <row r="27" spans="1:5" ht="12.75" customHeight="1">
      <c r="A27" s="21" t="s">
        <v>578</v>
      </c>
      <c s="21" t="s">
        <v>575</v>
      </c>
      <c s="22">
        <f>'1_D1_2_01_UN_SO 102.1_SO 102.1a'!I3</f>
      </c>
      <c s="22">
        <f>'1_D1_2_01_UN_SO 102.1_SO 102.1a'!O2</f>
      </c>
      <c s="22">
        <f>C27+D27</f>
      </c>
    </row>
    <row r="28" spans="1:5" ht="12.75" customHeight="1">
      <c r="A28" s="21" t="s">
        <v>625</v>
      </c>
      <c s="21" t="s">
        <v>264</v>
      </c>
      <c s="22">
        <f>'1_D1_2_01_UN_SO 102.1_SO 102.1b'!I3</f>
      </c>
      <c s="22">
        <f>'1_D1_2_01_UN_SO 102.1_SO 102.1b'!O2</f>
      </c>
      <c s="22">
        <f>C28+D28</f>
      </c>
    </row>
    <row r="29" spans="1:5" ht="12.75" customHeight="1">
      <c r="A29" s="21" t="s">
        <v>631</v>
      </c>
      <c s="21" t="s">
        <v>630</v>
      </c>
      <c s="22">
        <f>'1_D1_2_01_UN_SO 102.1_SO 102.1c'!I3</f>
      </c>
      <c s="22">
        <f>'1_D1_2_01_UN_SO 102.1_SO 102.1c'!O2</f>
      </c>
      <c s="22">
        <f>C29+D29</f>
      </c>
    </row>
    <row r="30" spans="1:5" ht="12.75" customHeight="1">
      <c r="A30" s="21" t="s">
        <v>647</v>
      </c>
      <c s="21" t="s">
        <v>646</v>
      </c>
      <c s="22">
        <f>'D1_D1_2_01_UN_SO 102.2'!I3</f>
      </c>
      <c s="22">
        <f>'D1_D1_2_01_UN_SO 102.2'!O2</f>
      </c>
      <c s="22">
        <f>C30+D30</f>
      </c>
    </row>
    <row r="31" spans="1:5" ht="12.75" customHeight="1">
      <c r="A31" s="21" t="s">
        <v>709</v>
      </c>
      <c s="21" t="s">
        <v>708</v>
      </c>
      <c s="22">
        <f>'D1_D1_2_01_UN_SO 301.4'!I3</f>
      </c>
      <c s="22">
        <f>'D1_D1_2_01_UN_SO 301.4'!O2</f>
      </c>
      <c s="22">
        <f>C31+D31</f>
      </c>
    </row>
    <row r="32" spans="1:5" ht="12.75" customHeight="1">
      <c r="A32" s="21" t="s">
        <v>495</v>
      </c>
      <c s="21" t="s">
        <v>753</v>
      </c>
      <c s="22">
        <f>'D1_D1_2_01_UN_SO 801'!I3</f>
      </c>
      <c s="22">
        <f>'D1_D1_2_01_UN_SO 801'!O2</f>
      </c>
      <c s="22">
        <f>C32+D32</f>
      </c>
    </row>
    <row r="33" spans="1:5" ht="12.75" customHeight="1">
      <c r="A33" s="21" t="s">
        <v>511</v>
      </c>
      <c s="21" t="s">
        <v>756</v>
      </c>
      <c s="22">
        <f>'D1_D1_2_01_UN_SO 901'!I3</f>
      </c>
      <c s="22">
        <f>'D1_D1_2_01_UN_SO 901'!O2</f>
      </c>
      <c s="22">
        <f>C33+D33</f>
      </c>
    </row>
    <row r="34" spans="1:5" ht="12.75" customHeight="1">
      <c r="A34" s="21" t="s">
        <v>519</v>
      </c>
      <c s="21" t="s">
        <v>757</v>
      </c>
      <c s="22">
        <f>0+C35+C36+C37</f>
      </c>
      <c s="22">
        <f>0+D35+D36+D37</f>
      </c>
      <c s="22">
        <f>0+E35+E36+E37</f>
      </c>
    </row>
    <row r="35" spans="1:5" ht="12.75" customHeight="1">
      <c r="A35" s="21" t="s">
        <v>57</v>
      </c>
      <c s="21" t="s">
        <v>518</v>
      </c>
      <c s="22">
        <f>'D1_D1_2_02_NN_SO 01'!I3</f>
      </c>
      <c s="22">
        <f>'D1_D1_2_02_NN_SO 01'!O2</f>
      </c>
      <c s="22">
        <f>C35+D35</f>
      </c>
    </row>
    <row r="36" spans="1:5" ht="12.75" customHeight="1">
      <c r="A36" s="21" t="s">
        <v>767</v>
      </c>
      <c s="21" t="s">
        <v>766</v>
      </c>
      <c s="22">
        <f>'D1_D1_2_02_NN_SO 802'!I3</f>
      </c>
      <c s="22">
        <f>'D1_D1_2_02_NN_SO 802'!O2</f>
      </c>
      <c s="22">
        <f>C36+D36</f>
      </c>
    </row>
    <row r="37" spans="1:5" ht="12.75" customHeight="1">
      <c r="A37" s="21" t="s">
        <v>786</v>
      </c>
      <c s="21" t="s">
        <v>785</v>
      </c>
      <c s="22">
        <f>'D1_D1_2_02_NN_SO102.1.d'!I3</f>
      </c>
      <c s="22">
        <f>'D1_D1_2_02_NN_SO102.1.d'!O2</f>
      </c>
      <c s="22">
        <f>C37+D37</f>
      </c>
    </row>
    <row r="38" spans="1:5" ht="12.75" customHeight="1">
      <c r="A38" s="21" t="s">
        <v>795</v>
      </c>
      <c s="21" t="s">
        <v>794</v>
      </c>
      <c s="22">
        <f>0+C39+C71</f>
      </c>
      <c s="22">
        <f>0+D39+D71</f>
      </c>
      <c s="22">
        <f>0+E39+E71</f>
      </c>
    </row>
    <row r="39" spans="1:5" ht="12.75" customHeight="1">
      <c r="A39" s="21" t="s">
        <v>56</v>
      </c>
      <c s="21" t="s">
        <v>569</v>
      </c>
      <c s="22">
        <f>0+C40+C41+C44+C47+C48+C64+C68+C69+C70</f>
      </c>
      <c s="22">
        <f>0+D40+D41+D44+D47+D48+D64+D68+D69+D70</f>
      </c>
      <c s="22">
        <f>0+E40+E41+E44+E47+E48+E64+E68+E69+E70</f>
      </c>
    </row>
    <row r="40" spans="1:5" ht="12.75" customHeight="1">
      <c r="A40" s="21" t="s">
        <v>57</v>
      </c>
      <c s="21" t="s">
        <v>35</v>
      </c>
      <c s="22">
        <f>'D1_D1_3_01_UN_SO 01'!I3</f>
      </c>
      <c s="22">
        <f>'D1_D1_3_01_UN_SO 01'!O2</f>
      </c>
      <c s="22">
        <f>C40+D40</f>
      </c>
    </row>
    <row r="41" spans="1:5" ht="12.75" customHeight="1">
      <c r="A41" s="21" t="s">
        <v>799</v>
      </c>
      <c s="21" t="s">
        <v>797</v>
      </c>
      <c s="22">
        <f>0+C42+C43</f>
      </c>
      <c s="22">
        <f>0+D42+D43</f>
      </c>
      <c s="22">
        <f>0+E42+E43</f>
      </c>
    </row>
    <row r="42" spans="1:5" ht="12.75" customHeight="1">
      <c r="A42" s="21" t="s">
        <v>800</v>
      </c>
      <c s="21" t="s">
        <v>797</v>
      </c>
      <c s="22">
        <f>'1_D1_3_01_UN_SO 103.1_SO 103.1a'!I3</f>
      </c>
      <c s="22">
        <f>'1_D1_3_01_UN_SO 103.1_SO 103.1a'!O2</f>
      </c>
      <c s="22">
        <f>C42+D42</f>
      </c>
    </row>
    <row r="43" spans="1:5" ht="12.75" customHeight="1">
      <c r="A43" s="21" t="s">
        <v>841</v>
      </c>
      <c s="21" t="s">
        <v>264</v>
      </c>
      <c s="22">
        <f>'1_D1_3_01_UN_SO 103.1_SO 103.1b'!I3</f>
      </c>
      <c s="22">
        <f>'1_D1_3_01_UN_SO 103.1_SO 103.1b'!O2</f>
      </c>
      <c s="22">
        <f>C43+D43</f>
      </c>
    </row>
    <row r="44" spans="1:5" ht="12.75" customHeight="1">
      <c r="A44" s="21" t="s">
        <v>849</v>
      </c>
      <c s="21" t="s">
        <v>797</v>
      </c>
      <c s="22">
        <f>0+C45+C46</f>
      </c>
      <c s="22">
        <f>0+D45+D46</f>
      </c>
      <c s="22">
        <f>0+E45+E46</f>
      </c>
    </row>
    <row r="45" spans="1:5" ht="12.75" customHeight="1">
      <c r="A45" s="21" t="s">
        <v>850</v>
      </c>
      <c s="21" t="s">
        <v>797</v>
      </c>
      <c s="22">
        <f>'1_D1_3_01_UN_SO 103.2_SO 103.2a'!I3</f>
      </c>
      <c s="22">
        <f>'1_D1_3_01_UN_SO 103.2_SO 103.2a'!O2</f>
      </c>
      <c s="22">
        <f>C45+D45</f>
      </c>
    </row>
    <row r="46" spans="1:5" ht="12.75" customHeight="1">
      <c r="A46" s="21" t="s">
        <v>883</v>
      </c>
      <c s="21" t="s">
        <v>264</v>
      </c>
      <c s="22">
        <f>'1_D1_3_01_UN_SO 103.2_SO 103.2b'!I3</f>
      </c>
      <c s="22">
        <f>'1_D1_3_01_UN_SO 103.2_SO 103.2b'!O2</f>
      </c>
      <c s="22">
        <f>C46+D46</f>
      </c>
    </row>
    <row r="47" spans="1:5" ht="12.75" customHeight="1">
      <c r="A47" s="21" t="s">
        <v>889</v>
      </c>
      <c s="21" t="s">
        <v>646</v>
      </c>
      <c s="22">
        <f>'D1_D1_3_01_UN_SO 103.3'!I3</f>
      </c>
      <c s="22">
        <f>'D1_D1_3_01_UN_SO 103.3'!O2</f>
      </c>
      <c s="22">
        <f>C47+D47</f>
      </c>
    </row>
    <row r="48" spans="1:5" ht="12.75" customHeight="1">
      <c r="A48" s="21" t="s">
        <v>942</v>
      </c>
      <c s="21" t="s">
        <v>936</v>
      </c>
      <c s="22">
        <f>0+C49+C52+C55+C58+C61</f>
      </c>
      <c s="22">
        <f>0+D49+D52+D55+D58+D61</f>
      </c>
      <c s="22">
        <f>0+E49+E52+E55+E58+E61</f>
      </c>
    </row>
    <row r="49" spans="1:5" ht="12.75" customHeight="1">
      <c r="A49" s="21" t="s">
        <v>943</v>
      </c>
      <c s="21" t="s">
        <v>938</v>
      </c>
      <c s="22">
        <f>0+C50+C51</f>
      </c>
      <c s="22">
        <f>0+D50+D51</f>
      </c>
      <c s="22">
        <f>0+E50+E51</f>
      </c>
    </row>
    <row r="50" spans="1:5" ht="12.75" customHeight="1">
      <c r="A50" s="21" t="s">
        <v>944</v>
      </c>
      <c s="21" t="s">
        <v>941</v>
      </c>
      <c s="22">
        <f>'1_UN_SO 203_SO 203.1_SO 203.1.1'!I3</f>
      </c>
      <c s="22">
        <f>'1_UN_SO 203_SO 203.1_SO 203.1.1'!O2</f>
      </c>
      <c s="22">
        <f>C50+D50</f>
      </c>
    </row>
    <row r="51" spans="1:5" ht="12.75" customHeight="1">
      <c r="A51" s="21" t="s">
        <v>998</v>
      </c>
      <c s="21" t="s">
        <v>997</v>
      </c>
      <c s="22">
        <f>'1_UN_SO 203_SO 203.1_SO 203.1.2'!I3</f>
      </c>
      <c s="22">
        <f>'1_UN_SO 203_SO 203.1_SO 203.1.2'!O2</f>
      </c>
      <c s="22">
        <f>C51+D51</f>
      </c>
    </row>
    <row r="52" spans="1:5" ht="12.75" customHeight="1">
      <c r="A52" s="21" t="s">
        <v>1018</v>
      </c>
      <c s="21" t="s">
        <v>1016</v>
      </c>
      <c s="22">
        <f>0+C53+C54</f>
      </c>
      <c s="22">
        <f>0+D53+D54</f>
      </c>
      <c s="22">
        <f>0+E53+E54</f>
      </c>
    </row>
    <row r="53" spans="1:5" ht="12.75" customHeight="1">
      <c r="A53" s="21" t="s">
        <v>1019</v>
      </c>
      <c s="21" t="s">
        <v>941</v>
      </c>
      <c s="22">
        <f>'1_UN_SO 203_SO 203.2_SO 203.2.1'!I3</f>
      </c>
      <c s="22">
        <f>'1_UN_SO 203_SO 203.2_SO 203.2.1'!O2</f>
      </c>
      <c s="22">
        <f>C53+D53</f>
      </c>
    </row>
    <row r="54" spans="1:5" ht="12.75" customHeight="1">
      <c r="A54" s="21" t="s">
        <v>1056</v>
      </c>
      <c s="21" t="s">
        <v>997</v>
      </c>
      <c s="22">
        <f>'1_UN_SO 203_SO 203.2_SO 203.2.2'!I3</f>
      </c>
      <c s="22">
        <f>'1_UN_SO 203_SO 203.2_SO 203.2.2'!O2</f>
      </c>
      <c s="22">
        <f>C54+D54</f>
      </c>
    </row>
    <row r="55" spans="1:5" ht="12.75" customHeight="1">
      <c r="A55" s="21" t="s">
        <v>1072</v>
      </c>
      <c s="21" t="s">
        <v>1070</v>
      </c>
      <c s="22">
        <f>0+C56+C57</f>
      </c>
      <c s="22">
        <f>0+D56+D57</f>
      </c>
      <c s="22">
        <f>0+E56+E57</f>
      </c>
    </row>
    <row r="56" spans="1:5" ht="12.75" customHeight="1">
      <c r="A56" s="21" t="s">
        <v>1073</v>
      </c>
      <c s="21" t="s">
        <v>941</v>
      </c>
      <c s="22">
        <f>'1_UN_SO 203_SO 203.3_SO 203.3.1'!I3</f>
      </c>
      <c s="22">
        <f>'1_UN_SO 203_SO 203.3_SO 203.3.1'!O2</f>
      </c>
      <c s="22">
        <f>C56+D56</f>
      </c>
    </row>
    <row r="57" spans="1:5" ht="12.75" customHeight="1">
      <c r="A57" s="21" t="s">
        <v>1106</v>
      </c>
      <c s="21" t="s">
        <v>997</v>
      </c>
      <c s="22">
        <f>'1_UN_SO 203_SO 203.3_SO 203.3.2'!I3</f>
      </c>
      <c s="22">
        <f>'1_UN_SO 203_SO 203.3_SO 203.3.2'!O2</f>
      </c>
      <c s="22">
        <f>C57+D57</f>
      </c>
    </row>
    <row r="58" spans="1:5" ht="12.75" customHeight="1">
      <c r="A58" s="21" t="s">
        <v>1121</v>
      </c>
      <c s="21" t="s">
        <v>1119</v>
      </c>
      <c s="22">
        <f>0+C59+C60</f>
      </c>
      <c s="22">
        <f>0+D59+D60</f>
      </c>
      <c s="22">
        <f>0+E59+E60</f>
      </c>
    </row>
    <row r="59" spans="1:5" ht="12.75" customHeight="1">
      <c r="A59" s="21" t="s">
        <v>1122</v>
      </c>
      <c s="21" t="s">
        <v>941</v>
      </c>
      <c s="22">
        <f>'1_UN_SO 203_SO 203.4_SO 203.4.1'!I3</f>
      </c>
      <c s="22">
        <f>'1_UN_SO 203_SO 203.4_SO 203.4.1'!O2</f>
      </c>
      <c s="22">
        <f>C59+D59</f>
      </c>
    </row>
    <row r="60" spans="1:5" ht="12.75" customHeight="1">
      <c r="A60" s="21" t="s">
        <v>1153</v>
      </c>
      <c s="21" t="s">
        <v>997</v>
      </c>
      <c s="22">
        <f>'1_UN_SO 203_SO 203.4_SO 203.4.2'!I3</f>
      </c>
      <c s="22">
        <f>'1_UN_SO 203_SO 203.4_SO 203.4.2'!O2</f>
      </c>
      <c s="22">
        <f>C60+D60</f>
      </c>
    </row>
    <row r="61" spans="1:5" ht="12.75" customHeight="1">
      <c r="A61" s="21" t="s">
        <v>1167</v>
      </c>
      <c s="21" t="s">
        <v>1165</v>
      </c>
      <c s="22">
        <f>0+C62+C63</f>
      </c>
      <c s="22">
        <f>0+D62+D63</f>
      </c>
      <c s="22">
        <f>0+E62+E63</f>
      </c>
    </row>
    <row r="62" spans="1:5" ht="12.75" customHeight="1">
      <c r="A62" s="21" t="s">
        <v>1168</v>
      </c>
      <c s="21" t="s">
        <v>941</v>
      </c>
      <c s="22">
        <f>'1_UN_SO 203_SO 203.5_SO 203.5.1'!I3</f>
      </c>
      <c s="22">
        <f>'1_UN_SO 203_SO 203.5_SO 203.5.1'!O2</f>
      </c>
      <c s="22">
        <f>C62+D62</f>
      </c>
    </row>
    <row r="63" spans="1:5" ht="12.75" customHeight="1">
      <c r="A63" s="21" t="s">
        <v>1196</v>
      </c>
      <c s="21" t="s">
        <v>997</v>
      </c>
      <c s="22">
        <f>'1_UN_SO 203_SO 203.5_SO 203.5.2'!I3</f>
      </c>
      <c s="22">
        <f>'1_UN_SO 203_SO 203.5_SO 203.5.2'!O2</f>
      </c>
      <c s="22">
        <f>C63+D63</f>
      </c>
    </row>
    <row r="64" spans="1:5" ht="12.75" customHeight="1">
      <c r="A64" s="21" t="s">
        <v>1212</v>
      </c>
      <c s="21" t="s">
        <v>708</v>
      </c>
      <c s="22">
        <f>0+C65+C66+C67</f>
      </c>
      <c s="22">
        <f>0+D65+D66+D67</f>
      </c>
      <c s="22">
        <f>0+E65+E66+E67</f>
      </c>
    </row>
    <row r="65" spans="1:5" ht="12.75" customHeight="1">
      <c r="A65" s="21" t="s">
        <v>1213</v>
      </c>
      <c s="21" t="s">
        <v>708</v>
      </c>
      <c s="22">
        <f>'D1_D1_3_01_UN_SO 301_SO301.1'!I3</f>
      </c>
      <c s="22">
        <f>'D1_D1_3_01_UN_SO 301_SO301.1'!O2</f>
      </c>
      <c s="22">
        <f>C65+D65</f>
      </c>
    </row>
    <row r="66" spans="1:5" ht="12.75" customHeight="1">
      <c r="A66" s="21" t="s">
        <v>1241</v>
      </c>
      <c s="21" t="s">
        <v>708</v>
      </c>
      <c s="22">
        <f>'D1_D1_3_01_UN_SO 301_SO301.2'!I3</f>
      </c>
      <c s="22">
        <f>'D1_D1_3_01_UN_SO 301_SO301.2'!O2</f>
      </c>
      <c s="22">
        <f>C66+D66</f>
      </c>
    </row>
    <row r="67" spans="1:5" ht="12.75" customHeight="1">
      <c r="A67" s="21" t="s">
        <v>1251</v>
      </c>
      <c s="21" t="s">
        <v>708</v>
      </c>
      <c s="22">
        <f>'D1_D1_3_01_UN_SO 301_SO301.3'!I3</f>
      </c>
      <c s="22">
        <f>'D1_D1_3_01_UN_SO 301_SO301.3'!O2</f>
      </c>
      <c s="22">
        <f>C67+D67</f>
      </c>
    </row>
    <row r="68" spans="1:5" ht="12.75" customHeight="1">
      <c r="A68" s="21" t="s">
        <v>1255</v>
      </c>
      <c s="21" t="s">
        <v>1254</v>
      </c>
      <c s="22">
        <f>'D1_D1_3_01_UN_SO 401'!I3</f>
      </c>
      <c s="22">
        <f>'D1_D1_3_01_UN_SO 401'!O2</f>
      </c>
      <c s="22">
        <f>C68+D68</f>
      </c>
    </row>
    <row r="69" spans="1:5" ht="12.75" customHeight="1">
      <c r="A69" s="21" t="s">
        <v>495</v>
      </c>
      <c s="21" t="s">
        <v>494</v>
      </c>
      <c s="22">
        <f>'D1_D1_3_01_UN_SO 801'!I3</f>
      </c>
      <c s="22">
        <f>'D1_D1_3_01_UN_SO 801'!O2</f>
      </c>
      <c s="22">
        <f>C69+D69</f>
      </c>
    </row>
    <row r="70" spans="1:5" ht="12.75" customHeight="1">
      <c r="A70" s="21" t="s">
        <v>511</v>
      </c>
      <c s="21" t="s">
        <v>756</v>
      </c>
      <c s="22">
        <f>'D1_D1_3_01_UN_SO 901'!I3</f>
      </c>
      <c s="22">
        <f>'D1_D1_3_01_UN_SO 901'!O2</f>
      </c>
      <c s="22">
        <f>C70+D70</f>
      </c>
    </row>
    <row r="71" spans="1:5" ht="12.75" customHeight="1">
      <c r="A71" s="21" t="s">
        <v>519</v>
      </c>
      <c s="21" t="s">
        <v>757</v>
      </c>
      <c s="22">
        <f>0+C72+C73+C74+C75</f>
      </c>
      <c s="22">
        <f>0+D72+D73+D74+D75</f>
      </c>
      <c s="22">
        <f>0+E72+E73+E74+E75</f>
      </c>
    </row>
    <row r="72" spans="1:5" ht="12.75" customHeight="1">
      <c r="A72" s="21" t="s">
        <v>57</v>
      </c>
      <c s="21" t="s">
        <v>518</v>
      </c>
      <c s="22">
        <f>'D1_D1_3_02_NN_SO 01'!I3</f>
      </c>
      <c s="22">
        <f>'D1_D1_3_02_NN_SO 01'!O2</f>
      </c>
      <c s="22">
        <f>C72+D72</f>
      </c>
    </row>
    <row r="73" spans="1:5" ht="12.75" customHeight="1">
      <c r="A73" s="21" t="s">
        <v>799</v>
      </c>
      <c s="21" t="s">
        <v>1262</v>
      </c>
      <c s="22">
        <f>'D1_D1_3_02_NN_SO 103.1'!I3</f>
      </c>
      <c s="22">
        <f>'D1_D1_3_02_NN_SO 103.1'!O2</f>
      </c>
      <c s="22">
        <f>C73+D73</f>
      </c>
    </row>
    <row r="74" spans="1:5" ht="12.75" customHeight="1">
      <c r="A74" s="21" t="s">
        <v>849</v>
      </c>
      <c s="21" t="s">
        <v>1275</v>
      </c>
      <c s="22">
        <f>'D1_D1_3_02_NN_SO 103.2'!I3</f>
      </c>
      <c s="22">
        <f>'D1_D1_3_02_NN_SO 103.2'!O2</f>
      </c>
      <c s="22">
        <f>C74+D74</f>
      </c>
    </row>
    <row r="75" spans="1:5" ht="12.75" customHeight="1">
      <c r="A75" s="21" t="s">
        <v>889</v>
      </c>
      <c s="21" t="s">
        <v>1280</v>
      </c>
      <c s="22">
        <f>'D1_D1_3_02_NN_SO 103.3'!I3</f>
      </c>
      <c s="22">
        <f>'D1_D1_3_02_NN_SO 103.3'!O2</f>
      </c>
      <c s="22">
        <f>C75+D75</f>
      </c>
    </row>
  </sheetData>
  <mergeCells count="4">
    <mergeCell ref="A1:A3"/>
    <mergeCell ref="B2:B3"/>
    <mergeCell ref="B4:D4"/>
    <mergeCell ref="B5:D5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7"/>
  <sheetViews>
    <sheetView workbookViewId="0" topLeftCell="A1">
      <pane ySplit="10" topLeftCell="A11" activePane="bottomLeft" state="frozen"/>
      <selection pane="topLeft" activeCell="A1" sqref="A1"/>
      <selection pane="bottomLeft" activeCell="A11" sqref="A11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0" width="20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s="1"/>
      <c r="P1" t="s">
        <v>32</v>
      </c>
    </row>
    <row r="2" spans="2:16" ht="25" customHeight="1">
      <c r="B2" s="1"/>
      <c s="1"/>
      <c s="1"/>
      <c s="2" t="s">
        <v>13</v>
      </c>
      <c s="1"/>
      <c s="1"/>
      <c s="6"/>
      <c s="6"/>
      <c s="1"/>
      <c r="O2">
        <f>0+O11</f>
      </c>
      <c t="s">
        <v>32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34</v>
      </c>
      <c s="40">
        <f>0+I11</f>
      </c>
      <c s="10"/>
      <c r="O3" t="s">
        <v>29</v>
      </c>
      <c t="s">
        <v>33</v>
      </c>
    </row>
    <row r="4" spans="1:16" ht="15" customHeight="1">
      <c r="A4" t="s">
        <v>17</v>
      </c>
      <c s="12" t="s">
        <v>18</v>
      </c>
      <c s="13" t="s">
        <v>19</v>
      </c>
      <c s="1"/>
      <c s="14" t="s">
        <v>20</v>
      </c>
      <c s="1"/>
      <c s="1"/>
      <c s="11"/>
      <c s="11"/>
      <c s="1"/>
      <c r="O4" t="s">
        <v>30</v>
      </c>
      <c t="s">
        <v>33</v>
      </c>
    </row>
    <row r="5" spans="1:16" ht="12.75" customHeight="1">
      <c r="A5" t="s">
        <v>21</v>
      </c>
      <c s="12" t="s">
        <v>18</v>
      </c>
      <c s="13" t="s">
        <v>22</v>
      </c>
      <c s="1"/>
      <c s="14" t="s">
        <v>23</v>
      </c>
      <c s="1"/>
      <c s="1"/>
      <c s="1"/>
      <c s="1"/>
      <c s="1"/>
      <c r="O5" t="s">
        <v>31</v>
      </c>
      <c t="s">
        <v>33</v>
      </c>
    </row>
    <row r="6" spans="1:10" ht="12.75" customHeight="1">
      <c r="A6" t="s">
        <v>24</v>
      </c>
      <c s="12" t="s">
        <v>18</v>
      </c>
      <c s="13" t="s">
        <v>25</v>
      </c>
      <c s="1"/>
      <c s="14" t="s">
        <v>26</v>
      </c>
      <c s="12"/>
      <c s="1"/>
      <c s="1"/>
      <c s="1"/>
      <c s="1"/>
    </row>
    <row r="7" spans="1:10" ht="12.75" customHeight="1">
      <c r="A7" t="s">
        <v>27</v>
      </c>
      <c s="16" t="s">
        <v>28</v>
      </c>
      <c s="17" t="s">
        <v>34</v>
      </c>
      <c s="6"/>
      <c s="18" t="s">
        <v>35</v>
      </c>
      <c s="16"/>
      <c s="16"/>
      <c s="6"/>
      <c s="6"/>
      <c s="6"/>
    </row>
    <row r="8" spans="1:10" ht="12.75" customHeight="1">
      <c r="A8" s="15" t="s">
        <v>36</v>
      </c>
      <c s="15" t="s">
        <v>38</v>
      </c>
      <c s="15" t="s">
        <v>40</v>
      </c>
      <c s="15" t="s">
        <v>41</v>
      </c>
      <c s="15" t="s">
        <v>42</v>
      </c>
      <c s="15" t="s">
        <v>44</v>
      </c>
      <c s="15" t="s">
        <v>46</v>
      </c>
      <c s="15" t="s">
        <v>48</v>
      </c>
      <c s="15"/>
      <c s="15" t="s">
        <v>53</v>
      </c>
    </row>
    <row r="9" spans="1:10" ht="12.75" customHeight="1">
      <c r="A9" s="15"/>
      <c s="15"/>
      <c s="15"/>
      <c s="15"/>
      <c s="15"/>
      <c s="15"/>
      <c s="15"/>
      <c s="15" t="s">
        <v>49</v>
      </c>
      <c s="15" t="s">
        <v>51</v>
      </c>
      <c s="15"/>
    </row>
    <row r="10" spans="1:10" ht="12.75" customHeight="1">
      <c r="A10" s="15" t="s">
        <v>37</v>
      </c>
      <c s="15" t="s">
        <v>39</v>
      </c>
      <c s="15" t="s">
        <v>33</v>
      </c>
      <c s="15" t="s">
        <v>32</v>
      </c>
      <c s="15" t="s">
        <v>43</v>
      </c>
      <c s="15" t="s">
        <v>45</v>
      </c>
      <c s="15" t="s">
        <v>47</v>
      </c>
      <c s="15" t="s">
        <v>50</v>
      </c>
      <c s="15" t="s">
        <v>52</v>
      </c>
      <c s="15" t="s">
        <v>54</v>
      </c>
    </row>
    <row r="11" spans="1:18" ht="12.75" customHeight="1">
      <c r="A11" s="27" t="s">
        <v>58</v>
      </c>
      <c s="27"/>
      <c s="28" t="s">
        <v>37</v>
      </c>
      <c s="27"/>
      <c s="29" t="s">
        <v>59</v>
      </c>
      <c s="27"/>
      <c s="27"/>
      <c s="27"/>
      <c s="30">
        <f>0+Q11</f>
      </c>
      <c s="27"/>
      <c r="O11">
        <f>0+R11</f>
      </c>
      <c r="Q11">
        <f>0+I12+I16+I20+I24</f>
      </c>
      <c>
        <f>0+O12+O16+O20+O24</f>
      </c>
    </row>
    <row r="12" spans="1:16" ht="12.75">
      <c r="A12" s="26" t="s">
        <v>60</v>
      </c>
      <c s="31" t="s">
        <v>43</v>
      </c>
      <c s="31" t="s">
        <v>61</v>
      </c>
      <c s="26" t="s">
        <v>62</v>
      </c>
      <c s="32" t="s">
        <v>63</v>
      </c>
      <c s="33" t="s">
        <v>64</v>
      </c>
      <c s="34">
        <v>1</v>
      </c>
      <c s="35">
        <v>0</v>
      </c>
      <c s="35">
        <f>ROUND(ROUND(H12,2)*ROUND(G12,3),2)</f>
      </c>
      <c s="33" t="s">
        <v>65</v>
      </c>
      <c r="O12">
        <f>(I12*21)/100</f>
      </c>
      <c t="s">
        <v>33</v>
      </c>
    </row>
    <row r="13" spans="1:5" ht="25.5">
      <c r="A13" s="36" t="s">
        <v>66</v>
      </c>
      <c r="E13" s="37" t="s">
        <v>67</v>
      </c>
    </row>
    <row r="14" spans="1:5" ht="12.75">
      <c r="A14" s="38" t="s">
        <v>68</v>
      </c>
      <c r="E14" s="39" t="s">
        <v>69</v>
      </c>
    </row>
    <row r="15" spans="1:5" ht="12.75">
      <c r="A15" t="s">
        <v>70</v>
      </c>
      <c r="E15" s="37" t="s">
        <v>71</v>
      </c>
    </row>
    <row r="16" spans="1:16" ht="12.75">
      <c r="A16" s="26" t="s">
        <v>60</v>
      </c>
      <c s="31" t="s">
        <v>32</v>
      </c>
      <c s="31" t="s">
        <v>72</v>
      </c>
      <c s="26" t="s">
        <v>62</v>
      </c>
      <c s="32" t="s">
        <v>73</v>
      </c>
      <c s="33" t="s">
        <v>64</v>
      </c>
      <c s="34">
        <v>1</v>
      </c>
      <c s="35">
        <v>0</v>
      </c>
      <c s="35">
        <f>ROUND(ROUND(H16,2)*ROUND(G16,3),2)</f>
      </c>
      <c s="33" t="s">
        <v>65</v>
      </c>
      <c r="O16">
        <f>(I16*21)/100</f>
      </c>
      <c t="s">
        <v>33</v>
      </c>
    </row>
    <row r="17" spans="1:5" ht="63.75">
      <c r="A17" s="36" t="s">
        <v>66</v>
      </c>
      <c r="E17" s="37" t="s">
        <v>74</v>
      </c>
    </row>
    <row r="18" spans="1:5" ht="12.75">
      <c r="A18" s="38" t="s">
        <v>68</v>
      </c>
      <c r="E18" s="39" t="s">
        <v>69</v>
      </c>
    </row>
    <row r="19" spans="1:5" ht="12.75">
      <c r="A19" t="s">
        <v>70</v>
      </c>
      <c r="E19" s="37" t="s">
        <v>75</v>
      </c>
    </row>
    <row r="20" spans="1:16" ht="12.75">
      <c r="A20" s="26" t="s">
        <v>60</v>
      </c>
      <c s="31" t="s">
        <v>39</v>
      </c>
      <c s="31" t="s">
        <v>76</v>
      </c>
      <c s="26" t="s">
        <v>77</v>
      </c>
      <c s="32" t="s">
        <v>78</v>
      </c>
      <c s="33" t="s">
        <v>64</v>
      </c>
      <c s="34">
        <v>1</v>
      </c>
      <c s="35">
        <v>0</v>
      </c>
      <c s="35">
        <f>ROUND(ROUND(H20,2)*ROUND(G20,3),2)</f>
      </c>
      <c s="33" t="s">
        <v>65</v>
      </c>
      <c r="O20">
        <f>(I20*21)/100</f>
      </c>
      <c t="s">
        <v>33</v>
      </c>
    </row>
    <row r="21" spans="1:5" ht="114.75">
      <c r="A21" s="36" t="s">
        <v>66</v>
      </c>
      <c r="E21" s="37" t="s">
        <v>79</v>
      </c>
    </row>
    <row r="22" spans="1:5" ht="12.75">
      <c r="A22" s="38" t="s">
        <v>68</v>
      </c>
      <c r="E22" s="39" t="s">
        <v>69</v>
      </c>
    </row>
    <row r="23" spans="1:5" ht="38.25">
      <c r="A23" t="s">
        <v>70</v>
      </c>
      <c r="E23" s="37" t="s">
        <v>80</v>
      </c>
    </row>
    <row r="24" spans="1:16" ht="12.75">
      <c r="A24" s="26" t="s">
        <v>60</v>
      </c>
      <c s="31" t="s">
        <v>33</v>
      </c>
      <c s="31" t="s">
        <v>81</v>
      </c>
      <c s="26" t="s">
        <v>62</v>
      </c>
      <c s="32" t="s">
        <v>82</v>
      </c>
      <c s="33" t="s">
        <v>64</v>
      </c>
      <c s="34">
        <v>1</v>
      </c>
      <c s="35">
        <v>0</v>
      </c>
      <c s="35">
        <f>ROUND(ROUND(H24,2)*ROUND(G24,3),2)</f>
      </c>
      <c s="33" t="s">
        <v>65</v>
      </c>
      <c r="O24">
        <f>(I24*21)/100</f>
      </c>
      <c t="s">
        <v>33</v>
      </c>
    </row>
    <row r="25" spans="1:5" ht="51">
      <c r="A25" s="36" t="s">
        <v>66</v>
      </c>
      <c r="E25" s="37" t="s">
        <v>83</v>
      </c>
    </row>
    <row r="26" spans="1:5" ht="12.75">
      <c r="A26" s="38" t="s">
        <v>68</v>
      </c>
      <c r="E26" s="39" t="s">
        <v>69</v>
      </c>
    </row>
    <row r="27" spans="1:5" ht="25.5">
      <c r="A27" t="s">
        <v>70</v>
      </c>
      <c r="E27" s="37" t="s">
        <v>84</v>
      </c>
    </row>
  </sheetData>
  <mergeCells count="14">
    <mergeCell ref="C3:D3"/>
    <mergeCell ref="C4:D4"/>
    <mergeCell ref="C5:D5"/>
    <mergeCell ref="C6:D6"/>
    <mergeCell ref="C7:D7"/>
    <mergeCell ref="A8:A9"/>
    <mergeCell ref="B8:B9"/>
    <mergeCell ref="C8:C9"/>
    <mergeCell ref="D8:D9"/>
    <mergeCell ref="E8:E9"/>
    <mergeCell ref="F8:F9"/>
    <mergeCell ref="G8:G9"/>
    <mergeCell ref="H8:I8"/>
    <mergeCell ref="J8:J9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53"/>
  <sheetViews>
    <sheetView workbookViewId="0" topLeftCell="A1">
      <pane ySplit="11" topLeftCell="A12" activePane="bottomLeft" state="frozen"/>
      <selection pane="topLeft" activeCell="A1" sqref="A1"/>
      <selection pane="bottomLeft" activeCell="A12" sqref="A12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0" width="20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s="1"/>
      <c r="P1" t="s">
        <v>32</v>
      </c>
    </row>
    <row r="2" spans="2:16" ht="25" customHeight="1">
      <c r="B2" s="1"/>
      <c s="1"/>
      <c s="1"/>
      <c s="2" t="s">
        <v>13</v>
      </c>
      <c s="1"/>
      <c s="1"/>
      <c s="6"/>
      <c s="6"/>
      <c s="1"/>
      <c r="O2">
        <f>0+O12+O21+O70+O79+O104+O121</f>
      </c>
      <c t="s">
        <v>32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88</v>
      </c>
      <c s="40">
        <f>0+I12+I21+I70+I79+I104+I121</f>
      </c>
      <c s="10"/>
      <c r="O3" t="s">
        <v>29</v>
      </c>
      <c t="s">
        <v>33</v>
      </c>
    </row>
    <row r="4" spans="1:16" ht="15" customHeight="1">
      <c r="A4" t="s">
        <v>17</v>
      </c>
      <c s="12" t="s">
        <v>18</v>
      </c>
      <c s="13" t="s">
        <v>19</v>
      </c>
      <c s="1"/>
      <c s="14" t="s">
        <v>20</v>
      </c>
      <c s="1"/>
      <c s="1"/>
      <c s="11"/>
      <c s="11"/>
      <c s="1"/>
      <c r="O4" t="s">
        <v>30</v>
      </c>
      <c t="s">
        <v>33</v>
      </c>
    </row>
    <row r="5" spans="1:16" ht="12.75" customHeight="1">
      <c r="A5" t="s">
        <v>21</v>
      </c>
      <c s="12" t="s">
        <v>18</v>
      </c>
      <c s="13" t="s">
        <v>22</v>
      </c>
      <c s="1"/>
      <c s="14" t="s">
        <v>23</v>
      </c>
      <c s="1"/>
      <c s="1"/>
      <c s="1"/>
      <c s="1"/>
      <c s="1"/>
      <c r="O5" t="s">
        <v>31</v>
      </c>
      <c t="s">
        <v>33</v>
      </c>
    </row>
    <row r="6" spans="1:10" ht="12.75" customHeight="1">
      <c r="A6" t="s">
        <v>24</v>
      </c>
      <c s="12" t="s">
        <v>18</v>
      </c>
      <c s="13" t="s">
        <v>25</v>
      </c>
      <c s="1"/>
      <c s="14" t="s">
        <v>26</v>
      </c>
      <c s="1"/>
      <c s="1"/>
      <c s="1"/>
      <c s="1"/>
      <c s="1"/>
    </row>
    <row r="7" spans="1:10" ht="12.75" customHeight="1">
      <c r="A7" t="s">
        <v>27</v>
      </c>
      <c s="12" t="s">
        <v>18</v>
      </c>
      <c s="13" t="s">
        <v>85</v>
      </c>
      <c s="1"/>
      <c s="14" t="s">
        <v>86</v>
      </c>
      <c s="12"/>
      <c s="1"/>
      <c s="1"/>
      <c s="1"/>
      <c s="1"/>
    </row>
    <row r="8" spans="1:10" ht="12.75" customHeight="1">
      <c r="A8" t="s">
        <v>87</v>
      </c>
      <c s="16" t="s">
        <v>28</v>
      </c>
      <c s="17" t="s">
        <v>88</v>
      </c>
      <c s="6"/>
      <c s="18" t="s">
        <v>89</v>
      </c>
      <c s="16"/>
      <c s="16"/>
      <c s="6"/>
      <c s="6"/>
      <c s="6"/>
    </row>
    <row r="9" spans="1:10" ht="12.75" customHeight="1">
      <c r="A9" s="15" t="s">
        <v>36</v>
      </c>
      <c s="15" t="s">
        <v>38</v>
      </c>
      <c s="15" t="s">
        <v>40</v>
      </c>
      <c s="15" t="s">
        <v>41</v>
      </c>
      <c s="15" t="s">
        <v>42</v>
      </c>
      <c s="15" t="s">
        <v>44</v>
      </c>
      <c s="15" t="s">
        <v>46</v>
      </c>
      <c s="15" t="s">
        <v>48</v>
      </c>
      <c s="15"/>
      <c s="15" t="s">
        <v>53</v>
      </c>
    </row>
    <row r="10" spans="1:10" ht="12.75" customHeight="1">
      <c r="A10" s="15"/>
      <c s="15"/>
      <c s="15"/>
      <c s="15"/>
      <c s="15"/>
      <c s="15"/>
      <c s="15"/>
      <c s="15" t="s">
        <v>49</v>
      </c>
      <c s="15" t="s">
        <v>51</v>
      </c>
      <c s="15"/>
    </row>
    <row r="11" spans="1:10" ht="12.75" customHeight="1">
      <c r="A11" s="15" t="s">
        <v>37</v>
      </c>
      <c s="15" t="s">
        <v>39</v>
      </c>
      <c s="15" t="s">
        <v>33</v>
      </c>
      <c s="15" t="s">
        <v>32</v>
      </c>
      <c s="15" t="s">
        <v>43</v>
      </c>
      <c s="15" t="s">
        <v>45</v>
      </c>
      <c s="15" t="s">
        <v>47</v>
      </c>
      <c s="15" t="s">
        <v>50</v>
      </c>
      <c s="15" t="s">
        <v>52</v>
      </c>
      <c s="15" t="s">
        <v>54</v>
      </c>
    </row>
    <row r="12" spans="1:18" ht="12.75" customHeight="1">
      <c r="A12" s="27" t="s">
        <v>58</v>
      </c>
      <c s="27"/>
      <c s="28" t="s">
        <v>37</v>
      </c>
      <c s="27"/>
      <c s="29" t="s">
        <v>59</v>
      </c>
      <c s="27"/>
      <c s="27"/>
      <c s="27"/>
      <c s="30">
        <f>0+Q12</f>
      </c>
      <c s="27"/>
      <c r="O12">
        <f>0+R12</f>
      </c>
      <c r="Q12">
        <f>0+I13+I17</f>
      </c>
      <c>
        <f>0+O13+O17</f>
      </c>
    </row>
    <row r="13" spans="1:16" ht="12.75">
      <c r="A13" s="26" t="s">
        <v>60</v>
      </c>
      <c s="31" t="s">
        <v>39</v>
      </c>
      <c s="31" t="s">
        <v>92</v>
      </c>
      <c s="26" t="s">
        <v>93</v>
      </c>
      <c s="32" t="s">
        <v>94</v>
      </c>
      <c s="33" t="s">
        <v>95</v>
      </c>
      <c s="34">
        <v>893.26</v>
      </c>
      <c s="35">
        <v>0</v>
      </c>
      <c s="35">
        <f>ROUND(ROUND(H13,2)*ROUND(G13,3),2)</f>
      </c>
      <c s="33" t="s">
        <v>65</v>
      </c>
      <c r="O13">
        <f>(I13*21)/100</f>
      </c>
      <c t="s">
        <v>33</v>
      </c>
    </row>
    <row r="14" spans="1:5" ht="38.25">
      <c r="A14" s="36" t="s">
        <v>66</v>
      </c>
      <c r="E14" s="37" t="s">
        <v>96</v>
      </c>
    </row>
    <row r="15" spans="1:5" ht="140.25">
      <c r="A15" s="38" t="s">
        <v>68</v>
      </c>
      <c r="E15" s="39" t="s">
        <v>97</v>
      </c>
    </row>
    <row r="16" spans="1:5" ht="25.5">
      <c r="A16" t="s">
        <v>70</v>
      </c>
      <c r="E16" s="37" t="s">
        <v>98</v>
      </c>
    </row>
    <row r="17" spans="1:16" ht="12.75">
      <c r="A17" s="26" t="s">
        <v>60</v>
      </c>
      <c s="31" t="s">
        <v>99</v>
      </c>
      <c s="31" t="s">
        <v>92</v>
      </c>
      <c s="26" t="s">
        <v>100</v>
      </c>
      <c s="32" t="s">
        <v>94</v>
      </c>
      <c s="33" t="s">
        <v>95</v>
      </c>
      <c s="34">
        <v>209.16</v>
      </c>
      <c s="35">
        <v>0</v>
      </c>
      <c s="35">
        <f>ROUND(ROUND(H17,2)*ROUND(G17,3),2)</f>
      </c>
      <c s="33" t="s">
        <v>65</v>
      </c>
      <c r="O17">
        <f>(I17*21)/100</f>
      </c>
      <c t="s">
        <v>33</v>
      </c>
    </row>
    <row r="18" spans="1:5" ht="38.25">
      <c r="A18" s="36" t="s">
        <v>66</v>
      </c>
      <c r="E18" s="37" t="s">
        <v>101</v>
      </c>
    </row>
    <row r="19" spans="1:5" ht="63.75">
      <c r="A19" s="38" t="s">
        <v>68</v>
      </c>
      <c r="E19" s="39" t="s">
        <v>102</v>
      </c>
    </row>
    <row r="20" spans="1:5" ht="25.5">
      <c r="A20" t="s">
        <v>70</v>
      </c>
      <c r="E20" s="37" t="s">
        <v>98</v>
      </c>
    </row>
    <row r="21" spans="1:18" ht="12.75" customHeight="1">
      <c r="A21" s="6" t="s">
        <v>58</v>
      </c>
      <c s="6"/>
      <c s="42" t="s">
        <v>39</v>
      </c>
      <c s="6"/>
      <c s="29" t="s">
        <v>103</v>
      </c>
      <c s="6"/>
      <c s="6"/>
      <c s="6"/>
      <c s="43">
        <f>0+Q21</f>
      </c>
      <c s="6"/>
      <c r="O21">
        <f>0+R21</f>
      </c>
      <c r="Q21">
        <f>0+I22+I26+I30+I34+I38+I42+I46+I50+I54+I58+I62+I66</f>
      </c>
      <c>
        <f>0+O22+O26+O30+O34+O38+O42+O46+O50+O54+O58+O62+O66</f>
      </c>
    </row>
    <row r="22" spans="1:16" ht="25.5">
      <c r="A22" s="26" t="s">
        <v>60</v>
      </c>
      <c s="31" t="s">
        <v>104</v>
      </c>
      <c s="31" t="s">
        <v>105</v>
      </c>
      <c s="26" t="s">
        <v>62</v>
      </c>
      <c s="32" t="s">
        <v>106</v>
      </c>
      <c s="33" t="s">
        <v>107</v>
      </c>
      <c s="34">
        <v>87.15</v>
      </c>
      <c s="35">
        <v>0</v>
      </c>
      <c s="35">
        <f>ROUND(ROUND(H22,2)*ROUND(G22,3),2)</f>
      </c>
      <c s="33" t="s">
        <v>65</v>
      </c>
      <c r="O22">
        <f>(I22*21)/100</f>
      </c>
      <c t="s">
        <v>33</v>
      </c>
    </row>
    <row r="23" spans="1:5" ht="12.75">
      <c r="A23" s="36" t="s">
        <v>66</v>
      </c>
      <c r="E23" s="37" t="s">
        <v>62</v>
      </c>
    </row>
    <row r="24" spans="1:5" ht="89.25">
      <c r="A24" s="38" t="s">
        <v>68</v>
      </c>
      <c r="E24" s="39" t="s">
        <v>108</v>
      </c>
    </row>
    <row r="25" spans="1:5" ht="63.75">
      <c r="A25" t="s">
        <v>70</v>
      </c>
      <c r="E25" s="37" t="s">
        <v>109</v>
      </c>
    </row>
    <row r="26" spans="1:16" ht="25.5">
      <c r="A26" s="26" t="s">
        <v>60</v>
      </c>
      <c s="31" t="s">
        <v>110</v>
      </c>
      <c s="31" t="s">
        <v>111</v>
      </c>
      <c s="26" t="s">
        <v>62</v>
      </c>
      <c s="32" t="s">
        <v>112</v>
      </c>
      <c s="33" t="s">
        <v>107</v>
      </c>
      <c s="34">
        <v>174.3</v>
      </c>
      <c s="35">
        <v>0</v>
      </c>
      <c s="35">
        <f>ROUND(ROUND(H26,2)*ROUND(G26,3),2)</f>
      </c>
      <c s="33" t="s">
        <v>65</v>
      </c>
      <c r="O26">
        <f>(I26*21)/100</f>
      </c>
      <c t="s">
        <v>33</v>
      </c>
    </row>
    <row r="27" spans="1:5" ht="12.75">
      <c r="A27" s="36" t="s">
        <v>66</v>
      </c>
      <c r="E27" s="37" t="s">
        <v>62</v>
      </c>
    </row>
    <row r="28" spans="1:5" ht="89.25">
      <c r="A28" s="38" t="s">
        <v>68</v>
      </c>
      <c r="E28" s="39" t="s">
        <v>113</v>
      </c>
    </row>
    <row r="29" spans="1:5" ht="63.75">
      <c r="A29" t="s">
        <v>70</v>
      </c>
      <c r="E29" s="37" t="s">
        <v>109</v>
      </c>
    </row>
    <row r="30" spans="1:16" ht="12.75">
      <c r="A30" s="26" t="s">
        <v>60</v>
      </c>
      <c s="31" t="s">
        <v>114</v>
      </c>
      <c s="31" t="s">
        <v>115</v>
      </c>
      <c s="26" t="s">
        <v>62</v>
      </c>
      <c s="32" t="s">
        <v>116</v>
      </c>
      <c s="33" t="s">
        <v>107</v>
      </c>
      <c s="34">
        <v>153.6</v>
      </c>
      <c s="35">
        <v>0</v>
      </c>
      <c s="35">
        <f>ROUND(ROUND(H30,2)*ROUND(G30,3),2)</f>
      </c>
      <c s="33" t="s">
        <v>65</v>
      </c>
      <c r="O30">
        <f>(I30*21)/100</f>
      </c>
      <c t="s">
        <v>33</v>
      </c>
    </row>
    <row r="31" spans="1:5" ht="12.75">
      <c r="A31" s="36" t="s">
        <v>66</v>
      </c>
      <c r="E31" s="37" t="s">
        <v>62</v>
      </c>
    </row>
    <row r="32" spans="1:5" ht="89.25">
      <c r="A32" s="38" t="s">
        <v>68</v>
      </c>
      <c r="E32" s="39" t="s">
        <v>117</v>
      </c>
    </row>
    <row r="33" spans="1:5" ht="25.5">
      <c r="A33" t="s">
        <v>70</v>
      </c>
      <c r="E33" s="37" t="s">
        <v>118</v>
      </c>
    </row>
    <row r="34" spans="1:16" ht="12.75">
      <c r="A34" s="26" t="s">
        <v>60</v>
      </c>
      <c s="31" t="s">
        <v>119</v>
      </c>
      <c s="31" t="s">
        <v>120</v>
      </c>
      <c s="26" t="s">
        <v>62</v>
      </c>
      <c s="32" t="s">
        <v>121</v>
      </c>
      <c s="33" t="s">
        <v>107</v>
      </c>
      <c s="34">
        <v>352</v>
      </c>
      <c s="35">
        <v>0</v>
      </c>
      <c s="35">
        <f>ROUND(ROUND(H34,2)*ROUND(G34,3),2)</f>
      </c>
      <c s="33" t="s">
        <v>65</v>
      </c>
      <c r="O34">
        <f>(I34*21)/100</f>
      </c>
      <c t="s">
        <v>33</v>
      </c>
    </row>
    <row r="35" spans="1:5" ht="12.75">
      <c r="A35" s="36" t="s">
        <v>66</v>
      </c>
      <c r="E35" s="37" t="s">
        <v>62</v>
      </c>
    </row>
    <row r="36" spans="1:5" ht="76.5">
      <c r="A36" s="38" t="s">
        <v>68</v>
      </c>
      <c r="E36" s="39" t="s">
        <v>122</v>
      </c>
    </row>
    <row r="37" spans="1:5" ht="369.75">
      <c r="A37" t="s">
        <v>70</v>
      </c>
      <c r="E37" s="37" t="s">
        <v>123</v>
      </c>
    </row>
    <row r="38" spans="1:16" ht="12.75">
      <c r="A38" s="26" t="s">
        <v>60</v>
      </c>
      <c s="31" t="s">
        <v>124</v>
      </c>
      <c s="31" t="s">
        <v>125</v>
      </c>
      <c s="26" t="s">
        <v>62</v>
      </c>
      <c s="32" t="s">
        <v>126</v>
      </c>
      <c s="33" t="s">
        <v>107</v>
      </c>
      <c s="34">
        <v>21.6</v>
      </c>
      <c s="35">
        <v>0</v>
      </c>
      <c s="35">
        <f>ROUND(ROUND(H38,2)*ROUND(G38,3),2)</f>
      </c>
      <c s="33" t="s">
        <v>65</v>
      </c>
      <c r="O38">
        <f>(I38*21)/100</f>
      </c>
      <c t="s">
        <v>33</v>
      </c>
    </row>
    <row r="39" spans="1:5" ht="12.75">
      <c r="A39" s="36" t="s">
        <v>66</v>
      </c>
      <c r="E39" s="37" t="s">
        <v>62</v>
      </c>
    </row>
    <row r="40" spans="1:5" ht="102">
      <c r="A40" s="38" t="s">
        <v>68</v>
      </c>
      <c r="E40" s="39" t="s">
        <v>127</v>
      </c>
    </row>
    <row r="41" spans="1:5" ht="344.25">
      <c r="A41" t="s">
        <v>70</v>
      </c>
      <c r="E41" s="37" t="s">
        <v>128</v>
      </c>
    </row>
    <row r="42" spans="1:16" ht="12.75">
      <c r="A42" s="26" t="s">
        <v>60</v>
      </c>
      <c s="31" t="s">
        <v>129</v>
      </c>
      <c s="31" t="s">
        <v>130</v>
      </c>
      <c s="26" t="s">
        <v>62</v>
      </c>
      <c s="32" t="s">
        <v>131</v>
      </c>
      <c s="33" t="s">
        <v>107</v>
      </c>
      <c s="34">
        <v>28.8</v>
      </c>
      <c s="35">
        <v>0</v>
      </c>
      <c s="35">
        <f>ROUND(ROUND(H42,2)*ROUND(G42,3),2)</f>
      </c>
      <c s="33" t="s">
        <v>65</v>
      </c>
      <c r="O42">
        <f>(I42*21)/100</f>
      </c>
      <c t="s">
        <v>33</v>
      </c>
    </row>
    <row r="43" spans="1:5" ht="12.75">
      <c r="A43" s="36" t="s">
        <v>66</v>
      </c>
      <c r="E43" s="37" t="s">
        <v>62</v>
      </c>
    </row>
    <row r="44" spans="1:5" ht="102">
      <c r="A44" s="38" t="s">
        <v>68</v>
      </c>
      <c r="E44" s="39" t="s">
        <v>132</v>
      </c>
    </row>
    <row r="45" spans="1:5" ht="344.25">
      <c r="A45" t="s">
        <v>70</v>
      </c>
      <c r="E45" s="37" t="s">
        <v>128</v>
      </c>
    </row>
    <row r="46" spans="1:16" ht="12.75">
      <c r="A46" s="26" t="s">
        <v>60</v>
      </c>
      <c s="31" t="s">
        <v>133</v>
      </c>
      <c s="31" t="s">
        <v>134</v>
      </c>
      <c s="26" t="s">
        <v>62</v>
      </c>
      <c s="32" t="s">
        <v>135</v>
      </c>
      <c s="33" t="s">
        <v>107</v>
      </c>
      <c s="34">
        <v>207</v>
      </c>
      <c s="35">
        <v>0</v>
      </c>
      <c s="35">
        <f>ROUND(ROUND(H46,2)*ROUND(G46,3),2)</f>
      </c>
      <c s="33" t="s">
        <v>65</v>
      </c>
      <c r="O46">
        <f>(I46*21)/100</f>
      </c>
      <c t="s">
        <v>33</v>
      </c>
    </row>
    <row r="47" spans="1:5" ht="12.75">
      <c r="A47" s="36" t="s">
        <v>66</v>
      </c>
      <c r="E47" s="37" t="s">
        <v>62</v>
      </c>
    </row>
    <row r="48" spans="1:5" ht="76.5">
      <c r="A48" s="38" t="s">
        <v>68</v>
      </c>
      <c r="E48" s="39" t="s">
        <v>136</v>
      </c>
    </row>
    <row r="49" spans="1:5" ht="267.75">
      <c r="A49" t="s">
        <v>70</v>
      </c>
      <c r="E49" s="37" t="s">
        <v>137</v>
      </c>
    </row>
    <row r="50" spans="1:16" ht="12.75">
      <c r="A50" s="26" t="s">
        <v>60</v>
      </c>
      <c s="31" t="s">
        <v>138</v>
      </c>
      <c s="31" t="s">
        <v>139</v>
      </c>
      <c s="26" t="s">
        <v>62</v>
      </c>
      <c s="32" t="s">
        <v>140</v>
      </c>
      <c s="33" t="s">
        <v>107</v>
      </c>
      <c s="34">
        <v>26.4</v>
      </c>
      <c s="35">
        <v>0</v>
      </c>
      <c s="35">
        <f>ROUND(ROUND(H50,2)*ROUND(G50,3),2)</f>
      </c>
      <c s="33" t="s">
        <v>65</v>
      </c>
      <c r="O50">
        <f>(I50*21)/100</f>
      </c>
      <c t="s">
        <v>33</v>
      </c>
    </row>
    <row r="51" spans="1:5" ht="12.75">
      <c r="A51" s="36" t="s">
        <v>66</v>
      </c>
      <c r="E51" s="37" t="s">
        <v>62</v>
      </c>
    </row>
    <row r="52" spans="1:5" ht="89.25">
      <c r="A52" s="38" t="s">
        <v>68</v>
      </c>
      <c r="E52" s="39" t="s">
        <v>141</v>
      </c>
    </row>
    <row r="53" spans="1:5" ht="242.25">
      <c r="A53" t="s">
        <v>70</v>
      </c>
      <c r="E53" s="37" t="s">
        <v>142</v>
      </c>
    </row>
    <row r="54" spans="1:16" ht="12.75">
      <c r="A54" s="26" t="s">
        <v>60</v>
      </c>
      <c s="31" t="s">
        <v>143</v>
      </c>
      <c s="31" t="s">
        <v>144</v>
      </c>
      <c s="26" t="s">
        <v>62</v>
      </c>
      <c s="32" t="s">
        <v>145</v>
      </c>
      <c s="33" t="s">
        <v>107</v>
      </c>
      <c s="34">
        <v>45.71</v>
      </c>
      <c s="35">
        <v>0</v>
      </c>
      <c s="35">
        <f>ROUND(ROUND(H54,2)*ROUND(G54,3),2)</f>
      </c>
      <c s="33" t="s">
        <v>65</v>
      </c>
      <c r="O54">
        <f>(I54*21)/100</f>
      </c>
      <c t="s">
        <v>33</v>
      </c>
    </row>
    <row r="55" spans="1:5" ht="12.75">
      <c r="A55" s="36" t="s">
        <v>66</v>
      </c>
      <c r="E55" s="37" t="s">
        <v>62</v>
      </c>
    </row>
    <row r="56" spans="1:5" ht="127.5">
      <c r="A56" s="38" t="s">
        <v>68</v>
      </c>
      <c r="E56" s="39" t="s">
        <v>146</v>
      </c>
    </row>
    <row r="57" spans="1:5" ht="242.25">
      <c r="A57" t="s">
        <v>70</v>
      </c>
      <c r="E57" s="37" t="s">
        <v>147</v>
      </c>
    </row>
    <row r="58" spans="1:16" ht="12.75">
      <c r="A58" s="26" t="s">
        <v>60</v>
      </c>
      <c s="31" t="s">
        <v>148</v>
      </c>
      <c s="31" t="s">
        <v>149</v>
      </c>
      <c s="26" t="s">
        <v>62</v>
      </c>
      <c s="32" t="s">
        <v>150</v>
      </c>
      <c s="33" t="s">
        <v>151</v>
      </c>
      <c s="34">
        <v>1922</v>
      </c>
      <c s="35">
        <v>0</v>
      </c>
      <c s="35">
        <f>ROUND(ROUND(H58,2)*ROUND(G58,3),2)</f>
      </c>
      <c s="33" t="s">
        <v>65</v>
      </c>
      <c r="O58">
        <f>(I58*21)/100</f>
      </c>
      <c t="s">
        <v>33</v>
      </c>
    </row>
    <row r="59" spans="1:5" ht="12.75">
      <c r="A59" s="36" t="s">
        <v>66</v>
      </c>
      <c r="E59" s="37" t="s">
        <v>62</v>
      </c>
    </row>
    <row r="60" spans="1:5" ht="89.25">
      <c r="A60" s="38" t="s">
        <v>68</v>
      </c>
      <c r="E60" s="39" t="s">
        <v>152</v>
      </c>
    </row>
    <row r="61" spans="1:5" ht="25.5">
      <c r="A61" t="s">
        <v>70</v>
      </c>
      <c r="E61" s="37" t="s">
        <v>153</v>
      </c>
    </row>
    <row r="62" spans="1:16" ht="12.75">
      <c r="A62" s="26" t="s">
        <v>60</v>
      </c>
      <c s="31" t="s">
        <v>154</v>
      </c>
      <c s="31" t="s">
        <v>155</v>
      </c>
      <c s="26" t="s">
        <v>62</v>
      </c>
      <c s="32" t="s">
        <v>156</v>
      </c>
      <c s="33" t="s">
        <v>151</v>
      </c>
      <c s="34">
        <v>500</v>
      </c>
      <c s="35">
        <v>0</v>
      </c>
      <c s="35">
        <f>ROUND(ROUND(H62,2)*ROUND(G62,3),2)</f>
      </c>
      <c s="33" t="s">
        <v>65</v>
      </c>
      <c r="O62">
        <f>(I62*21)/100</f>
      </c>
      <c t="s">
        <v>33</v>
      </c>
    </row>
    <row r="63" spans="1:5" ht="12.75">
      <c r="A63" s="36" t="s">
        <v>66</v>
      </c>
      <c r="E63" s="37" t="s">
        <v>62</v>
      </c>
    </row>
    <row r="64" spans="1:5" ht="76.5">
      <c r="A64" s="38" t="s">
        <v>68</v>
      </c>
      <c r="E64" s="39" t="s">
        <v>157</v>
      </c>
    </row>
    <row r="65" spans="1:5" ht="38.25">
      <c r="A65" t="s">
        <v>70</v>
      </c>
      <c r="E65" s="37" t="s">
        <v>158</v>
      </c>
    </row>
    <row r="66" spans="1:16" ht="12.75">
      <c r="A66" s="26" t="s">
        <v>60</v>
      </c>
      <c s="31" t="s">
        <v>159</v>
      </c>
      <c s="31" t="s">
        <v>160</v>
      </c>
      <c s="26" t="s">
        <v>62</v>
      </c>
      <c s="32" t="s">
        <v>161</v>
      </c>
      <c s="33" t="s">
        <v>151</v>
      </c>
      <c s="34">
        <v>500</v>
      </c>
      <c s="35">
        <v>0</v>
      </c>
      <c s="35">
        <f>ROUND(ROUND(H66,2)*ROUND(G66,3),2)</f>
      </c>
      <c s="33" t="s">
        <v>65</v>
      </c>
      <c r="O66">
        <f>(I66*21)/100</f>
      </c>
      <c t="s">
        <v>33</v>
      </c>
    </row>
    <row r="67" spans="1:5" ht="12.75">
      <c r="A67" s="36" t="s">
        <v>66</v>
      </c>
      <c r="E67" s="37" t="s">
        <v>62</v>
      </c>
    </row>
    <row r="68" spans="1:5" ht="89.25">
      <c r="A68" s="38" t="s">
        <v>68</v>
      </c>
      <c r="E68" s="39" t="s">
        <v>162</v>
      </c>
    </row>
    <row r="69" spans="1:5" ht="25.5">
      <c r="A69" t="s">
        <v>70</v>
      </c>
      <c r="E69" s="37" t="s">
        <v>163</v>
      </c>
    </row>
    <row r="70" spans="1:18" ht="12.75" customHeight="1">
      <c r="A70" s="6" t="s">
        <v>58</v>
      </c>
      <c s="6"/>
      <c s="42" t="s">
        <v>43</v>
      </c>
      <c s="6"/>
      <c s="29" t="s">
        <v>164</v>
      </c>
      <c s="6"/>
      <c s="6"/>
      <c s="6"/>
      <c s="43">
        <f>0+Q70</f>
      </c>
      <c s="6"/>
      <c r="O70">
        <f>0+R70</f>
      </c>
      <c r="Q70">
        <f>0+I71+I75</f>
      </c>
      <c>
        <f>0+O71+O75</f>
      </c>
    </row>
    <row r="71" spans="1:16" ht="12.75">
      <c r="A71" s="26" t="s">
        <v>60</v>
      </c>
      <c s="31" t="s">
        <v>165</v>
      </c>
      <c s="31" t="s">
        <v>166</v>
      </c>
      <c s="26" t="s">
        <v>62</v>
      </c>
      <c s="32" t="s">
        <v>167</v>
      </c>
      <c s="33" t="s">
        <v>107</v>
      </c>
      <c s="34">
        <v>6.16</v>
      </c>
      <c s="35">
        <v>0</v>
      </c>
      <c s="35">
        <f>ROUND(ROUND(H71,2)*ROUND(G71,3),2)</f>
      </c>
      <c s="33" t="s">
        <v>65</v>
      </c>
      <c r="O71">
        <f>(I71*21)/100</f>
      </c>
      <c t="s">
        <v>33</v>
      </c>
    </row>
    <row r="72" spans="1:5" ht="12.75">
      <c r="A72" s="36" t="s">
        <v>66</v>
      </c>
      <c r="E72" s="37" t="s">
        <v>62</v>
      </c>
    </row>
    <row r="73" spans="1:5" ht="76.5">
      <c r="A73" s="38" t="s">
        <v>68</v>
      </c>
      <c r="E73" s="39" t="s">
        <v>168</v>
      </c>
    </row>
    <row r="74" spans="1:5" ht="318.75">
      <c r="A74" t="s">
        <v>70</v>
      </c>
      <c r="E74" s="37" t="s">
        <v>169</v>
      </c>
    </row>
    <row r="75" spans="1:16" ht="12.75">
      <c r="A75" s="26" t="s">
        <v>60</v>
      </c>
      <c s="31" t="s">
        <v>170</v>
      </c>
      <c s="31" t="s">
        <v>171</v>
      </c>
      <c s="26" t="s">
        <v>62</v>
      </c>
      <c s="32" t="s">
        <v>172</v>
      </c>
      <c s="33" t="s">
        <v>107</v>
      </c>
      <c s="34">
        <v>28.725</v>
      </c>
      <c s="35">
        <v>0</v>
      </c>
      <c s="35">
        <f>ROUND(ROUND(H75,2)*ROUND(G75,3),2)</f>
      </c>
      <c s="33" t="s">
        <v>65</v>
      </c>
      <c r="O75">
        <f>(I75*21)/100</f>
      </c>
      <c t="s">
        <v>33</v>
      </c>
    </row>
    <row r="76" spans="1:5" ht="12.75">
      <c r="A76" s="36" t="s">
        <v>66</v>
      </c>
      <c r="E76" s="37" t="s">
        <v>62</v>
      </c>
    </row>
    <row r="77" spans="1:5" ht="140.25">
      <c r="A77" s="38" t="s">
        <v>68</v>
      </c>
      <c r="E77" s="39" t="s">
        <v>173</v>
      </c>
    </row>
    <row r="78" spans="1:5" ht="102">
      <c r="A78" t="s">
        <v>70</v>
      </c>
      <c r="E78" s="37" t="s">
        <v>174</v>
      </c>
    </row>
    <row r="79" spans="1:18" ht="12.75" customHeight="1">
      <c r="A79" s="6" t="s">
        <v>58</v>
      </c>
      <c s="6"/>
      <c s="42" t="s">
        <v>45</v>
      </c>
      <c s="6"/>
      <c s="29" t="s">
        <v>175</v>
      </c>
      <c s="6"/>
      <c s="6"/>
      <c s="6"/>
      <c s="43">
        <f>0+Q79</f>
      </c>
      <c s="6"/>
      <c r="O79">
        <f>0+R79</f>
      </c>
      <c r="Q79">
        <f>0+I80+I84+I88+I92+I96+I100</f>
      </c>
      <c>
        <f>0+O80+O84+O88+O92+O96+O100</f>
      </c>
    </row>
    <row r="80" spans="1:16" ht="12.75">
      <c r="A80" s="26" t="s">
        <v>60</v>
      </c>
      <c s="31" t="s">
        <v>39</v>
      </c>
      <c s="31" t="s">
        <v>176</v>
      </c>
      <c s="26" t="s">
        <v>62</v>
      </c>
      <c s="32" t="s">
        <v>177</v>
      </c>
      <c s="33" t="s">
        <v>151</v>
      </c>
      <c s="34">
        <v>4059.755</v>
      </c>
      <c s="35">
        <v>0</v>
      </c>
      <c s="35">
        <f>ROUND(ROUND(H80,2)*ROUND(G80,3),2)</f>
      </c>
      <c s="33" t="s">
        <v>65</v>
      </c>
      <c r="O80">
        <f>(I80*21)/100</f>
      </c>
      <c t="s">
        <v>33</v>
      </c>
    </row>
    <row r="81" spans="1:5" ht="12.75">
      <c r="A81" s="36" t="s">
        <v>66</v>
      </c>
      <c r="E81" s="37" t="s">
        <v>62</v>
      </c>
    </row>
    <row r="82" spans="1:5" ht="191.25">
      <c r="A82" s="38" t="s">
        <v>68</v>
      </c>
      <c r="E82" s="39" t="s">
        <v>178</v>
      </c>
    </row>
    <row r="83" spans="1:5" ht="51">
      <c r="A83" t="s">
        <v>70</v>
      </c>
      <c r="E83" s="37" t="s">
        <v>179</v>
      </c>
    </row>
    <row r="84" spans="1:16" ht="12.75">
      <c r="A84" s="26" t="s">
        <v>60</v>
      </c>
      <c s="31" t="s">
        <v>180</v>
      </c>
      <c s="31" t="s">
        <v>181</v>
      </c>
      <c s="26" t="s">
        <v>62</v>
      </c>
      <c s="32" t="s">
        <v>182</v>
      </c>
      <c s="33" t="s">
        <v>151</v>
      </c>
      <c s="34">
        <v>524</v>
      </c>
      <c s="35">
        <v>0</v>
      </c>
      <c s="35">
        <f>ROUND(ROUND(H84,2)*ROUND(G84,3),2)</f>
      </c>
      <c s="33" t="s">
        <v>65</v>
      </c>
      <c r="O84">
        <f>(I84*21)/100</f>
      </c>
      <c t="s">
        <v>33</v>
      </c>
    </row>
    <row r="85" spans="1:5" ht="12.75">
      <c r="A85" s="36" t="s">
        <v>66</v>
      </c>
      <c r="E85" s="37" t="s">
        <v>62</v>
      </c>
    </row>
    <row r="86" spans="1:5" ht="89.25">
      <c r="A86" s="38" t="s">
        <v>68</v>
      </c>
      <c r="E86" s="39" t="s">
        <v>183</v>
      </c>
    </row>
    <row r="87" spans="1:5" ht="38.25">
      <c r="A87" t="s">
        <v>70</v>
      </c>
      <c r="E87" s="37" t="s">
        <v>184</v>
      </c>
    </row>
    <row r="88" spans="1:16" ht="12.75">
      <c r="A88" s="26" t="s">
        <v>60</v>
      </c>
      <c s="31" t="s">
        <v>45</v>
      </c>
      <c s="31" t="s">
        <v>185</v>
      </c>
      <c s="26" t="s">
        <v>62</v>
      </c>
      <c s="32" t="s">
        <v>186</v>
      </c>
      <c s="33" t="s">
        <v>151</v>
      </c>
      <c s="34">
        <v>1495.7</v>
      </c>
      <c s="35">
        <v>0</v>
      </c>
      <c s="35">
        <f>ROUND(ROUND(H88,2)*ROUND(G88,3),2)</f>
      </c>
      <c s="33" t="s">
        <v>65</v>
      </c>
      <c r="O88">
        <f>(I88*21)/100</f>
      </c>
      <c t="s">
        <v>33</v>
      </c>
    </row>
    <row r="89" spans="1:5" ht="12.75">
      <c r="A89" s="36" t="s">
        <v>66</v>
      </c>
      <c r="E89" s="37" t="s">
        <v>62</v>
      </c>
    </row>
    <row r="90" spans="1:5" ht="114.75">
      <c r="A90" s="38" t="s">
        <v>68</v>
      </c>
      <c r="E90" s="39" t="s">
        <v>187</v>
      </c>
    </row>
    <row r="91" spans="1:5" ht="51">
      <c r="A91" t="s">
        <v>70</v>
      </c>
      <c r="E91" s="37" t="s">
        <v>188</v>
      </c>
    </row>
    <row r="92" spans="1:16" ht="12.75">
      <c r="A92" s="26" t="s">
        <v>60</v>
      </c>
      <c s="31" t="s">
        <v>43</v>
      </c>
      <c s="31" t="s">
        <v>189</v>
      </c>
      <c s="26" t="s">
        <v>62</v>
      </c>
      <c s="32" t="s">
        <v>190</v>
      </c>
      <c s="33" t="s">
        <v>151</v>
      </c>
      <c s="34">
        <v>1207.5</v>
      </c>
      <c s="35">
        <v>0</v>
      </c>
      <c s="35">
        <f>ROUND(ROUND(H92,2)*ROUND(G92,3),2)</f>
      </c>
      <c s="33" t="s">
        <v>65</v>
      </c>
      <c r="O92">
        <f>(I92*21)/100</f>
      </c>
      <c t="s">
        <v>33</v>
      </c>
    </row>
    <row r="93" spans="1:5" ht="12.75">
      <c r="A93" s="36" t="s">
        <v>66</v>
      </c>
      <c r="E93" s="37" t="s">
        <v>62</v>
      </c>
    </row>
    <row r="94" spans="1:5" ht="114.75">
      <c r="A94" s="38" t="s">
        <v>68</v>
      </c>
      <c r="E94" s="39" t="s">
        <v>191</v>
      </c>
    </row>
    <row r="95" spans="1:5" ht="140.25">
      <c r="A95" t="s">
        <v>70</v>
      </c>
      <c r="E95" s="37" t="s">
        <v>192</v>
      </c>
    </row>
    <row r="96" spans="1:16" ht="12.75">
      <c r="A96" s="26" t="s">
        <v>60</v>
      </c>
      <c s="31" t="s">
        <v>32</v>
      </c>
      <c s="31" t="s">
        <v>193</v>
      </c>
      <c s="26" t="s">
        <v>62</v>
      </c>
      <c s="32" t="s">
        <v>194</v>
      </c>
      <c s="33" t="s">
        <v>151</v>
      </c>
      <c s="34">
        <v>1479.98</v>
      </c>
      <c s="35">
        <v>0</v>
      </c>
      <c s="35">
        <f>ROUND(ROUND(H96,2)*ROUND(G96,3),2)</f>
      </c>
      <c s="33" t="s">
        <v>65</v>
      </c>
      <c r="O96">
        <f>(I96*21)/100</f>
      </c>
      <c t="s">
        <v>33</v>
      </c>
    </row>
    <row r="97" spans="1:5" ht="12.75">
      <c r="A97" s="36" t="s">
        <v>66</v>
      </c>
      <c r="E97" s="37" t="s">
        <v>62</v>
      </c>
    </row>
    <row r="98" spans="1:5" ht="114.75">
      <c r="A98" s="38" t="s">
        <v>68</v>
      </c>
      <c r="E98" s="39" t="s">
        <v>195</v>
      </c>
    </row>
    <row r="99" spans="1:5" ht="140.25">
      <c r="A99" t="s">
        <v>70</v>
      </c>
      <c r="E99" s="37" t="s">
        <v>192</v>
      </c>
    </row>
    <row r="100" spans="1:16" ht="12.75">
      <c r="A100" s="26" t="s">
        <v>60</v>
      </c>
      <c s="31" t="s">
        <v>196</v>
      </c>
      <c s="31" t="s">
        <v>197</v>
      </c>
      <c s="26" t="s">
        <v>62</v>
      </c>
      <c s="32" t="s">
        <v>198</v>
      </c>
      <c s="33" t="s">
        <v>151</v>
      </c>
      <c s="34">
        <v>234.955</v>
      </c>
      <c s="35">
        <v>0</v>
      </c>
      <c s="35">
        <f>ROUND(ROUND(H100,2)*ROUND(G100,3),2)</f>
      </c>
      <c s="33" t="s">
        <v>65</v>
      </c>
      <c r="O100">
        <f>(I100*21)/100</f>
      </c>
      <c t="s">
        <v>33</v>
      </c>
    </row>
    <row r="101" spans="1:5" ht="12.75">
      <c r="A101" s="36" t="s">
        <v>66</v>
      </c>
      <c r="E101" s="37" t="s">
        <v>62</v>
      </c>
    </row>
    <row r="102" spans="1:5" ht="76.5">
      <c r="A102" s="38" t="s">
        <v>68</v>
      </c>
      <c r="E102" s="39" t="s">
        <v>199</v>
      </c>
    </row>
    <row r="103" spans="1:5" ht="153">
      <c r="A103" t="s">
        <v>70</v>
      </c>
      <c r="E103" s="37" t="s">
        <v>200</v>
      </c>
    </row>
    <row r="104" spans="1:18" ht="12.75" customHeight="1">
      <c r="A104" s="6" t="s">
        <v>58</v>
      </c>
      <c s="6"/>
      <c s="42" t="s">
        <v>201</v>
      </c>
      <c s="6"/>
      <c s="29" t="s">
        <v>202</v>
      </c>
      <c s="6"/>
      <c s="6"/>
      <c s="6"/>
      <c s="43">
        <f>0+Q104</f>
      </c>
      <c s="6"/>
      <c r="O104">
        <f>0+R104</f>
      </c>
      <c r="Q104">
        <f>0+I105+I109+I113+I117</f>
      </c>
      <c>
        <f>0+O105+O109+O113+O117</f>
      </c>
    </row>
    <row r="105" spans="1:16" ht="12.75">
      <c r="A105" s="26" t="s">
        <v>60</v>
      </c>
      <c s="31" t="s">
        <v>203</v>
      </c>
      <c s="31" t="s">
        <v>204</v>
      </c>
      <c s="26" t="s">
        <v>62</v>
      </c>
      <c s="32" t="s">
        <v>205</v>
      </c>
      <c s="33" t="s">
        <v>206</v>
      </c>
      <c s="34">
        <v>60</v>
      </c>
      <c s="35">
        <v>0</v>
      </c>
      <c s="35">
        <f>ROUND(ROUND(H105,2)*ROUND(G105,3),2)</f>
      </c>
      <c s="33" t="s">
        <v>65</v>
      </c>
      <c r="O105">
        <f>(I105*21)/100</f>
      </c>
      <c t="s">
        <v>33</v>
      </c>
    </row>
    <row r="106" spans="1:5" ht="12.75">
      <c r="A106" s="36" t="s">
        <v>66</v>
      </c>
      <c r="E106" s="37" t="s">
        <v>62</v>
      </c>
    </row>
    <row r="107" spans="1:5" ht="76.5">
      <c r="A107" s="38" t="s">
        <v>68</v>
      </c>
      <c r="E107" s="39" t="s">
        <v>207</v>
      </c>
    </row>
    <row r="108" spans="1:5" ht="255">
      <c r="A108" t="s">
        <v>70</v>
      </c>
      <c r="E108" s="37" t="s">
        <v>208</v>
      </c>
    </row>
    <row r="109" spans="1:16" ht="12.75">
      <c r="A109" s="26" t="s">
        <v>60</v>
      </c>
      <c s="31" t="s">
        <v>209</v>
      </c>
      <c s="31" t="s">
        <v>210</v>
      </c>
      <c s="26" t="s">
        <v>62</v>
      </c>
      <c s="32" t="s">
        <v>211</v>
      </c>
      <c s="33" t="s">
        <v>212</v>
      </c>
      <c s="34">
        <v>10</v>
      </c>
      <c s="35">
        <v>0</v>
      </c>
      <c s="35">
        <f>ROUND(ROUND(H109,2)*ROUND(G109,3),2)</f>
      </c>
      <c s="33" t="s">
        <v>65</v>
      </c>
      <c r="O109">
        <f>(I109*21)/100</f>
      </c>
      <c t="s">
        <v>33</v>
      </c>
    </row>
    <row r="110" spans="1:5" ht="12.75">
      <c r="A110" s="36" t="s">
        <v>66</v>
      </c>
      <c r="E110" s="37" t="s">
        <v>62</v>
      </c>
    </row>
    <row r="111" spans="1:5" ht="76.5">
      <c r="A111" s="38" t="s">
        <v>68</v>
      </c>
      <c r="E111" s="39" t="s">
        <v>213</v>
      </c>
    </row>
    <row r="112" spans="1:5" ht="76.5">
      <c r="A112" t="s">
        <v>70</v>
      </c>
      <c r="E112" s="37" t="s">
        <v>214</v>
      </c>
    </row>
    <row r="113" spans="1:16" ht="12.75">
      <c r="A113" s="26" t="s">
        <v>60</v>
      </c>
      <c s="31" t="s">
        <v>215</v>
      </c>
      <c s="31" t="s">
        <v>216</v>
      </c>
      <c s="26" t="s">
        <v>62</v>
      </c>
      <c s="32" t="s">
        <v>217</v>
      </c>
      <c s="33" t="s">
        <v>212</v>
      </c>
      <c s="34">
        <v>10</v>
      </c>
      <c s="35">
        <v>0</v>
      </c>
      <c s="35">
        <f>ROUND(ROUND(H113,2)*ROUND(G113,3),2)</f>
      </c>
      <c s="33" t="s">
        <v>65</v>
      </c>
      <c r="O113">
        <f>(I113*21)/100</f>
      </c>
      <c t="s">
        <v>33</v>
      </c>
    </row>
    <row r="114" spans="1:5" ht="12.75">
      <c r="A114" s="36" t="s">
        <v>66</v>
      </c>
      <c r="E114" s="37" t="s">
        <v>62</v>
      </c>
    </row>
    <row r="115" spans="1:5" ht="76.5">
      <c r="A115" s="38" t="s">
        <v>68</v>
      </c>
      <c r="E115" s="39" t="s">
        <v>213</v>
      </c>
    </row>
    <row r="116" spans="1:5" ht="25.5">
      <c r="A116" t="s">
        <v>70</v>
      </c>
      <c r="E116" s="37" t="s">
        <v>218</v>
      </c>
    </row>
    <row r="117" spans="1:16" ht="12.75">
      <c r="A117" s="26" t="s">
        <v>60</v>
      </c>
      <c s="31" t="s">
        <v>219</v>
      </c>
      <c s="31" t="s">
        <v>220</v>
      </c>
      <c s="26" t="s">
        <v>62</v>
      </c>
      <c s="32" t="s">
        <v>221</v>
      </c>
      <c s="33" t="s">
        <v>107</v>
      </c>
      <c s="34">
        <v>36</v>
      </c>
      <c s="35">
        <v>0</v>
      </c>
      <c s="35">
        <f>ROUND(ROUND(H117,2)*ROUND(G117,3),2)</f>
      </c>
      <c s="33" t="s">
        <v>65</v>
      </c>
      <c r="O117">
        <f>(I117*21)/100</f>
      </c>
      <c t="s">
        <v>33</v>
      </c>
    </row>
    <row r="118" spans="1:5" ht="12.75">
      <c r="A118" s="36" t="s">
        <v>66</v>
      </c>
      <c r="E118" s="37" t="s">
        <v>62</v>
      </c>
    </row>
    <row r="119" spans="1:5" ht="89.25">
      <c r="A119" s="38" t="s">
        <v>68</v>
      </c>
      <c r="E119" s="39" t="s">
        <v>222</v>
      </c>
    </row>
    <row r="120" spans="1:5" ht="395.25">
      <c r="A120" t="s">
        <v>70</v>
      </c>
      <c r="E120" s="37" t="s">
        <v>223</v>
      </c>
    </row>
    <row r="121" spans="1:18" ht="12.75" customHeight="1">
      <c r="A121" s="6" t="s">
        <v>58</v>
      </c>
      <c s="6"/>
      <c s="42" t="s">
        <v>50</v>
      </c>
      <c s="6"/>
      <c s="29" t="s">
        <v>224</v>
      </c>
      <c s="6"/>
      <c s="6"/>
      <c s="6"/>
      <c s="43">
        <f>0+Q121</f>
      </c>
      <c s="6"/>
      <c r="O121">
        <f>0+R121</f>
      </c>
      <c r="Q121">
        <f>0+I122+I126+I130+I134+I138+I142+I146+I150</f>
      </c>
      <c>
        <f>0+O122+O126+O130+O134+O138+O142+O146+O150</f>
      </c>
    </row>
    <row r="122" spans="1:16" ht="25.5">
      <c r="A122" s="26" t="s">
        <v>60</v>
      </c>
      <c s="31" t="s">
        <v>225</v>
      </c>
      <c s="31" t="s">
        <v>226</v>
      </c>
      <c s="26" t="s">
        <v>62</v>
      </c>
      <c s="32" t="s">
        <v>227</v>
      </c>
      <c s="33" t="s">
        <v>206</v>
      </c>
      <c s="34">
        <v>276</v>
      </c>
      <c s="35">
        <v>0</v>
      </c>
      <c s="35">
        <f>ROUND(ROUND(H122,2)*ROUND(G122,3),2)</f>
      </c>
      <c s="33" t="s">
        <v>65</v>
      </c>
      <c r="O122">
        <f>(I122*21)/100</f>
      </c>
      <c t="s">
        <v>33</v>
      </c>
    </row>
    <row r="123" spans="1:5" ht="12.75">
      <c r="A123" s="36" t="s">
        <v>66</v>
      </c>
      <c r="E123" s="37" t="s">
        <v>228</v>
      </c>
    </row>
    <row r="124" spans="1:5" ht="89.25">
      <c r="A124" s="38" t="s">
        <v>68</v>
      </c>
      <c r="E124" s="39" t="s">
        <v>229</v>
      </c>
    </row>
    <row r="125" spans="1:5" ht="38.25">
      <c r="A125" t="s">
        <v>70</v>
      </c>
      <c r="E125" s="37" t="s">
        <v>230</v>
      </c>
    </row>
    <row r="126" spans="1:16" ht="25.5">
      <c r="A126" s="26" t="s">
        <v>60</v>
      </c>
      <c s="31" t="s">
        <v>231</v>
      </c>
      <c s="31" t="s">
        <v>232</v>
      </c>
      <c s="26" t="s">
        <v>62</v>
      </c>
      <c s="32" t="s">
        <v>233</v>
      </c>
      <c s="33" t="s">
        <v>212</v>
      </c>
      <c s="34">
        <v>9</v>
      </c>
      <c s="35">
        <v>0</v>
      </c>
      <c s="35">
        <f>ROUND(ROUND(H126,2)*ROUND(G126,3),2)</f>
      </c>
      <c s="33" t="s">
        <v>65</v>
      </c>
      <c r="O126">
        <f>(I126*21)/100</f>
      </c>
      <c t="s">
        <v>33</v>
      </c>
    </row>
    <row r="127" spans="1:5" ht="12.75">
      <c r="A127" s="36" t="s">
        <v>66</v>
      </c>
      <c r="E127" s="37" t="s">
        <v>62</v>
      </c>
    </row>
    <row r="128" spans="1:5" ht="38.25">
      <c r="A128" s="38" t="s">
        <v>68</v>
      </c>
      <c r="E128" s="39" t="s">
        <v>234</v>
      </c>
    </row>
    <row r="129" spans="1:5" ht="51">
      <c r="A129" t="s">
        <v>70</v>
      </c>
      <c r="E129" s="37" t="s">
        <v>235</v>
      </c>
    </row>
    <row r="130" spans="1:16" ht="12.75">
      <c r="A130" s="26" t="s">
        <v>60</v>
      </c>
      <c s="31" t="s">
        <v>236</v>
      </c>
      <c s="31" t="s">
        <v>237</v>
      </c>
      <c s="26" t="s">
        <v>62</v>
      </c>
      <c s="32" t="s">
        <v>238</v>
      </c>
      <c s="33" t="s">
        <v>212</v>
      </c>
      <c s="34">
        <v>9</v>
      </c>
      <c s="35">
        <v>0</v>
      </c>
      <c s="35">
        <f>ROUND(ROUND(H130,2)*ROUND(G130,3),2)</f>
      </c>
      <c s="33" t="s">
        <v>65</v>
      </c>
      <c r="O130">
        <f>(I130*21)/100</f>
      </c>
      <c t="s">
        <v>33</v>
      </c>
    </row>
    <row r="131" spans="1:5" ht="12.75">
      <c r="A131" s="36" t="s">
        <v>66</v>
      </c>
      <c r="E131" s="37" t="s">
        <v>62</v>
      </c>
    </row>
    <row r="132" spans="1:5" ht="38.25">
      <c r="A132" s="38" t="s">
        <v>68</v>
      </c>
      <c r="E132" s="39" t="s">
        <v>234</v>
      </c>
    </row>
    <row r="133" spans="1:5" ht="38.25">
      <c r="A133" t="s">
        <v>70</v>
      </c>
      <c r="E133" s="37" t="s">
        <v>239</v>
      </c>
    </row>
    <row r="134" spans="1:16" ht="25.5">
      <c r="A134" s="26" t="s">
        <v>60</v>
      </c>
      <c s="31" t="s">
        <v>203</v>
      </c>
      <c s="31" t="s">
        <v>240</v>
      </c>
      <c s="26" t="s">
        <v>62</v>
      </c>
      <c s="32" t="s">
        <v>241</v>
      </c>
      <c s="33" t="s">
        <v>212</v>
      </c>
      <c s="34">
        <v>8</v>
      </c>
      <c s="35">
        <v>0</v>
      </c>
      <c s="35">
        <f>ROUND(ROUND(H134,2)*ROUND(G134,3),2)</f>
      </c>
      <c s="33" t="s">
        <v>65</v>
      </c>
      <c r="O134">
        <f>(I134*21)/100</f>
      </c>
      <c t="s">
        <v>33</v>
      </c>
    </row>
    <row r="135" spans="1:5" ht="12.75">
      <c r="A135" s="36" t="s">
        <v>66</v>
      </c>
      <c r="E135" s="37" t="s">
        <v>62</v>
      </c>
    </row>
    <row r="136" spans="1:5" ht="12.75">
      <c r="A136" s="38" t="s">
        <v>68</v>
      </c>
      <c r="E136" s="39" t="s">
        <v>242</v>
      </c>
    </row>
    <row r="137" spans="1:5" ht="25.5">
      <c r="A137" t="s">
        <v>70</v>
      </c>
      <c r="E137" s="37" t="s">
        <v>243</v>
      </c>
    </row>
    <row r="138" spans="1:16" ht="25.5">
      <c r="A138" s="26" t="s">
        <v>60</v>
      </c>
      <c s="31" t="s">
        <v>244</v>
      </c>
      <c s="31" t="s">
        <v>245</v>
      </c>
      <c s="26" t="s">
        <v>62</v>
      </c>
      <c s="32" t="s">
        <v>246</v>
      </c>
      <c s="33" t="s">
        <v>212</v>
      </c>
      <c s="34">
        <v>8</v>
      </c>
      <c s="35">
        <v>0</v>
      </c>
      <c s="35">
        <f>ROUND(ROUND(H138,2)*ROUND(G138,3),2)</f>
      </c>
      <c s="33" t="s">
        <v>65</v>
      </c>
      <c r="O138">
        <f>(I138*21)/100</f>
      </c>
      <c t="s">
        <v>33</v>
      </c>
    </row>
    <row r="139" spans="1:5" ht="12.75">
      <c r="A139" s="36" t="s">
        <v>66</v>
      </c>
      <c r="E139" s="37" t="s">
        <v>62</v>
      </c>
    </row>
    <row r="140" spans="1:5" ht="12.75">
      <c r="A140" s="38" t="s">
        <v>68</v>
      </c>
      <c r="E140" s="39" t="s">
        <v>242</v>
      </c>
    </row>
    <row r="141" spans="1:5" ht="25.5">
      <c r="A141" t="s">
        <v>70</v>
      </c>
      <c r="E141" s="37" t="s">
        <v>247</v>
      </c>
    </row>
    <row r="142" spans="1:16" ht="25.5">
      <c r="A142" s="26" t="s">
        <v>60</v>
      </c>
      <c s="31" t="s">
        <v>248</v>
      </c>
      <c s="31" t="s">
        <v>249</v>
      </c>
      <c s="26" t="s">
        <v>62</v>
      </c>
      <c s="32" t="s">
        <v>250</v>
      </c>
      <c s="33" t="s">
        <v>151</v>
      </c>
      <c s="34">
        <v>65.5</v>
      </c>
      <c s="35">
        <v>0</v>
      </c>
      <c s="35">
        <f>ROUND(ROUND(H142,2)*ROUND(G142,3),2)</f>
      </c>
      <c s="33" t="s">
        <v>65</v>
      </c>
      <c r="O142">
        <f>(I142*21)/100</f>
      </c>
      <c t="s">
        <v>33</v>
      </c>
    </row>
    <row r="143" spans="1:5" ht="12.75">
      <c r="A143" s="36" t="s">
        <v>66</v>
      </c>
      <c r="E143" s="37" t="s">
        <v>62</v>
      </c>
    </row>
    <row r="144" spans="1:5" ht="89.25">
      <c r="A144" s="38" t="s">
        <v>68</v>
      </c>
      <c r="E144" s="39" t="s">
        <v>251</v>
      </c>
    </row>
    <row r="145" spans="1:5" ht="38.25">
      <c r="A145" t="s">
        <v>70</v>
      </c>
      <c r="E145" s="37" t="s">
        <v>252</v>
      </c>
    </row>
    <row r="146" spans="1:16" ht="12.75">
      <c r="A146" s="26" t="s">
        <v>60</v>
      </c>
      <c s="31" t="s">
        <v>253</v>
      </c>
      <c s="31" t="s">
        <v>254</v>
      </c>
      <c s="26" t="s">
        <v>62</v>
      </c>
      <c s="32" t="s">
        <v>255</v>
      </c>
      <c s="33" t="s">
        <v>206</v>
      </c>
      <c s="34">
        <v>57</v>
      </c>
      <c s="35">
        <v>0</v>
      </c>
      <c s="35">
        <f>ROUND(ROUND(H146,2)*ROUND(G146,3),2)</f>
      </c>
      <c s="33" t="s">
        <v>65</v>
      </c>
      <c r="O146">
        <f>(I146*21)/100</f>
      </c>
      <c t="s">
        <v>33</v>
      </c>
    </row>
    <row r="147" spans="1:5" ht="12.75">
      <c r="A147" s="36" t="s">
        <v>66</v>
      </c>
      <c r="E147" s="37" t="s">
        <v>62</v>
      </c>
    </row>
    <row r="148" spans="1:5" ht="76.5">
      <c r="A148" s="38" t="s">
        <v>68</v>
      </c>
      <c r="E148" s="39" t="s">
        <v>256</v>
      </c>
    </row>
    <row r="149" spans="1:5" ht="38.25">
      <c r="A149" t="s">
        <v>70</v>
      </c>
      <c r="E149" s="37" t="s">
        <v>257</v>
      </c>
    </row>
    <row r="150" spans="1:16" ht="12.75">
      <c r="A150" s="26" t="s">
        <v>60</v>
      </c>
      <c s="31" t="s">
        <v>258</v>
      </c>
      <c s="31" t="s">
        <v>259</v>
      </c>
      <c s="26" t="s">
        <v>62</v>
      </c>
      <c s="32" t="s">
        <v>260</v>
      </c>
      <c s="33" t="s">
        <v>206</v>
      </c>
      <c s="34">
        <v>428.4</v>
      </c>
      <c s="35">
        <v>0</v>
      </c>
      <c s="35">
        <f>ROUND(ROUND(H150,2)*ROUND(G150,3),2)</f>
      </c>
      <c s="33" t="s">
        <v>65</v>
      </c>
      <c r="O150">
        <f>(I150*21)/100</f>
      </c>
      <c t="s">
        <v>33</v>
      </c>
    </row>
    <row r="151" spans="1:5" ht="12.75">
      <c r="A151" s="36" t="s">
        <v>66</v>
      </c>
      <c r="E151" s="37" t="s">
        <v>62</v>
      </c>
    </row>
    <row r="152" spans="1:5" ht="89.25">
      <c r="A152" s="38" t="s">
        <v>68</v>
      </c>
      <c r="E152" s="39" t="s">
        <v>261</v>
      </c>
    </row>
    <row r="153" spans="1:5" ht="25.5">
      <c r="A153" t="s">
        <v>70</v>
      </c>
      <c r="E153" s="37" t="s">
        <v>262</v>
      </c>
    </row>
  </sheetData>
  <mergeCells count="15">
    <mergeCell ref="C3:D3"/>
    <mergeCell ref="C4:D4"/>
    <mergeCell ref="C5:D5"/>
    <mergeCell ref="C6:D6"/>
    <mergeCell ref="C7:D7"/>
    <mergeCell ref="C8:D8"/>
    <mergeCell ref="A9:A10"/>
    <mergeCell ref="B9:B10"/>
    <mergeCell ref="C9:C10"/>
    <mergeCell ref="D9:D10"/>
    <mergeCell ref="E9:E10"/>
    <mergeCell ref="F9:F10"/>
    <mergeCell ref="G9:G10"/>
    <mergeCell ref="H9:I9"/>
    <mergeCell ref="J9:J10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4"/>
  <sheetViews>
    <sheetView workbookViewId="0" topLeftCell="A1">
      <pane ySplit="11" topLeftCell="A12" activePane="bottomLeft" state="frozen"/>
      <selection pane="topLeft" activeCell="A1" sqref="A1"/>
      <selection pane="bottomLeft" activeCell="A12" sqref="A12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0" width="20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s="1"/>
      <c r="P1" t="s">
        <v>32</v>
      </c>
    </row>
    <row r="2" spans="2:16" ht="25" customHeight="1">
      <c r="B2" s="1"/>
      <c s="1"/>
      <c s="1"/>
      <c s="2" t="s">
        <v>13</v>
      </c>
      <c s="1"/>
      <c s="1"/>
      <c s="6"/>
      <c s="6"/>
      <c s="1"/>
      <c r="O2">
        <f>0+O12+O17+O30</f>
      </c>
      <c t="s">
        <v>32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263</v>
      </c>
      <c s="40">
        <f>0+I12+I17+I30</f>
      </c>
      <c s="10"/>
      <c r="O3" t="s">
        <v>29</v>
      </c>
      <c t="s">
        <v>33</v>
      </c>
    </row>
    <row r="4" spans="1:16" ht="15" customHeight="1">
      <c r="A4" t="s">
        <v>17</v>
      </c>
      <c s="12" t="s">
        <v>18</v>
      </c>
      <c s="13" t="s">
        <v>19</v>
      </c>
      <c s="1"/>
      <c s="14" t="s">
        <v>20</v>
      </c>
      <c s="1"/>
      <c s="1"/>
      <c s="11"/>
      <c s="11"/>
      <c s="1"/>
      <c r="O4" t="s">
        <v>30</v>
      </c>
      <c t="s">
        <v>33</v>
      </c>
    </row>
    <row r="5" spans="1:16" ht="12.75" customHeight="1">
      <c r="A5" t="s">
        <v>21</v>
      </c>
      <c s="12" t="s">
        <v>18</v>
      </c>
      <c s="13" t="s">
        <v>22</v>
      </c>
      <c s="1"/>
      <c s="14" t="s">
        <v>23</v>
      </c>
      <c s="1"/>
      <c s="1"/>
      <c s="1"/>
      <c s="1"/>
      <c s="1"/>
      <c r="O5" t="s">
        <v>31</v>
      </c>
      <c t="s">
        <v>33</v>
      </c>
    </row>
    <row r="6" spans="1:10" ht="12.75" customHeight="1">
      <c r="A6" t="s">
        <v>24</v>
      </c>
      <c s="12" t="s">
        <v>18</v>
      </c>
      <c s="13" t="s">
        <v>25</v>
      </c>
      <c s="1"/>
      <c s="14" t="s">
        <v>26</v>
      </c>
      <c s="1"/>
      <c s="1"/>
      <c s="1"/>
      <c s="1"/>
      <c s="1"/>
    </row>
    <row r="7" spans="1:10" ht="12.75" customHeight="1">
      <c r="A7" t="s">
        <v>27</v>
      </c>
      <c s="12" t="s">
        <v>18</v>
      </c>
      <c s="13" t="s">
        <v>85</v>
      </c>
      <c s="1"/>
      <c s="14" t="s">
        <v>86</v>
      </c>
      <c s="12"/>
      <c s="1"/>
      <c s="1"/>
      <c s="1"/>
      <c s="1"/>
    </row>
    <row r="8" spans="1:10" ht="12.75" customHeight="1">
      <c r="A8" t="s">
        <v>87</v>
      </c>
      <c s="16" t="s">
        <v>28</v>
      </c>
      <c s="17" t="s">
        <v>263</v>
      </c>
      <c s="6"/>
      <c s="18" t="s">
        <v>264</v>
      </c>
      <c s="16"/>
      <c s="16"/>
      <c s="6"/>
      <c s="6"/>
      <c s="6"/>
    </row>
    <row r="9" spans="1:10" ht="12.75" customHeight="1">
      <c r="A9" s="15" t="s">
        <v>36</v>
      </c>
      <c s="15" t="s">
        <v>38</v>
      </c>
      <c s="15" t="s">
        <v>40</v>
      </c>
      <c s="15" t="s">
        <v>41</v>
      </c>
      <c s="15" t="s">
        <v>42</v>
      </c>
      <c s="15" t="s">
        <v>44</v>
      </c>
      <c s="15" t="s">
        <v>46</v>
      </c>
      <c s="15" t="s">
        <v>48</v>
      </c>
      <c s="15"/>
      <c s="15" t="s">
        <v>53</v>
      </c>
    </row>
    <row r="10" spans="1:10" ht="12.75" customHeight="1">
      <c r="A10" s="15"/>
      <c s="15"/>
      <c s="15"/>
      <c s="15"/>
      <c s="15"/>
      <c s="15"/>
      <c s="15"/>
      <c s="15" t="s">
        <v>49</v>
      </c>
      <c s="15" t="s">
        <v>51</v>
      </c>
      <c s="15"/>
    </row>
    <row r="11" spans="1:10" ht="12.75" customHeight="1">
      <c r="A11" s="15" t="s">
        <v>37</v>
      </c>
      <c s="15" t="s">
        <v>39</v>
      </c>
      <c s="15" t="s">
        <v>33</v>
      </c>
      <c s="15" t="s">
        <v>32</v>
      </c>
      <c s="15" t="s">
        <v>43</v>
      </c>
      <c s="15" t="s">
        <v>45</v>
      </c>
      <c s="15" t="s">
        <v>47</v>
      </c>
      <c s="15" t="s">
        <v>50</v>
      </c>
      <c s="15" t="s">
        <v>52</v>
      </c>
      <c s="15" t="s">
        <v>54</v>
      </c>
    </row>
    <row r="12" spans="1:18" ht="12.75" customHeight="1">
      <c r="A12" s="27" t="s">
        <v>58</v>
      </c>
      <c s="27"/>
      <c s="28" t="s">
        <v>37</v>
      </c>
      <c s="27"/>
      <c s="29" t="s">
        <v>59</v>
      </c>
      <c s="27"/>
      <c s="27"/>
      <c s="27"/>
      <c s="30">
        <f>0+Q12</f>
      </c>
      <c s="27"/>
      <c r="O12">
        <f>0+R12</f>
      </c>
      <c r="Q12">
        <f>0+I13</f>
      </c>
      <c>
        <f>0+O13</f>
      </c>
    </row>
    <row r="13" spans="1:16" ht="12.75">
      <c r="A13" s="26" t="s">
        <v>60</v>
      </c>
      <c s="31" t="s">
        <v>39</v>
      </c>
      <c s="31" t="s">
        <v>92</v>
      </c>
      <c s="26" t="s">
        <v>93</v>
      </c>
      <c s="32" t="s">
        <v>94</v>
      </c>
      <c s="33" t="s">
        <v>95</v>
      </c>
      <c s="34">
        <v>1537.6</v>
      </c>
      <c s="35">
        <v>0</v>
      </c>
      <c s="35">
        <f>ROUND(ROUND(H13,2)*ROUND(G13,3),2)</f>
      </c>
      <c s="33" t="s">
        <v>65</v>
      </c>
      <c r="O13">
        <f>(I13*21)/100</f>
      </c>
      <c t="s">
        <v>33</v>
      </c>
    </row>
    <row r="14" spans="1:5" ht="38.25">
      <c r="A14" s="36" t="s">
        <v>66</v>
      </c>
      <c r="E14" s="37" t="s">
        <v>96</v>
      </c>
    </row>
    <row r="15" spans="1:5" ht="63.75">
      <c r="A15" s="38" t="s">
        <v>68</v>
      </c>
      <c r="E15" s="39" t="s">
        <v>266</v>
      </c>
    </row>
    <row r="16" spans="1:5" ht="25.5">
      <c r="A16" t="s">
        <v>70</v>
      </c>
      <c r="E16" s="37" t="s">
        <v>98</v>
      </c>
    </row>
    <row r="17" spans="1:18" ht="12.75" customHeight="1">
      <c r="A17" s="6" t="s">
        <v>58</v>
      </c>
      <c s="6"/>
      <c s="42" t="s">
        <v>39</v>
      </c>
      <c s="6"/>
      <c s="29" t="s">
        <v>103</v>
      </c>
      <c s="6"/>
      <c s="6"/>
      <c s="6"/>
      <c s="43">
        <f>0+Q17</f>
      </c>
      <c s="6"/>
      <c r="O17">
        <f>0+R17</f>
      </c>
      <c r="Q17">
        <f>0+I18+I22+I26</f>
      </c>
      <c>
        <f>0+O18+O22+O26</f>
      </c>
    </row>
    <row r="18" spans="1:16" ht="12.75">
      <c r="A18" s="26" t="s">
        <v>60</v>
      </c>
      <c s="31" t="s">
        <v>33</v>
      </c>
      <c s="31" t="s">
        <v>120</v>
      </c>
      <c s="26" t="s">
        <v>62</v>
      </c>
      <c s="32" t="s">
        <v>121</v>
      </c>
      <c s="33" t="s">
        <v>107</v>
      </c>
      <c s="34">
        <v>768.8</v>
      </c>
      <c s="35">
        <v>0</v>
      </c>
      <c s="35">
        <f>ROUND(ROUND(H18,2)*ROUND(G18,3),2)</f>
      </c>
      <c s="33" t="s">
        <v>65</v>
      </c>
      <c r="O18">
        <f>(I18*21)/100</f>
      </c>
      <c t="s">
        <v>33</v>
      </c>
    </row>
    <row r="19" spans="1:5" ht="25.5">
      <c r="A19" s="36" t="s">
        <v>66</v>
      </c>
      <c r="E19" s="37" t="s">
        <v>267</v>
      </c>
    </row>
    <row r="20" spans="1:5" ht="102">
      <c r="A20" s="38" t="s">
        <v>68</v>
      </c>
      <c r="E20" s="39" t="s">
        <v>268</v>
      </c>
    </row>
    <row r="21" spans="1:5" ht="369.75">
      <c r="A21" t="s">
        <v>70</v>
      </c>
      <c r="E21" s="37" t="s">
        <v>123</v>
      </c>
    </row>
    <row r="22" spans="1:16" ht="12.75">
      <c r="A22" s="26" t="s">
        <v>60</v>
      </c>
      <c s="31" t="s">
        <v>32</v>
      </c>
      <c s="31" t="s">
        <v>269</v>
      </c>
      <c s="26" t="s">
        <v>62</v>
      </c>
      <c s="32" t="s">
        <v>270</v>
      </c>
      <c s="33" t="s">
        <v>107</v>
      </c>
      <c s="34">
        <v>768.8</v>
      </c>
      <c s="35">
        <v>0</v>
      </c>
      <c s="35">
        <f>ROUND(ROUND(H22,2)*ROUND(G22,3),2)</f>
      </c>
      <c s="33" t="s">
        <v>65</v>
      </c>
      <c r="O22">
        <f>(I22*21)/100</f>
      </c>
      <c t="s">
        <v>33</v>
      </c>
    </row>
    <row r="23" spans="1:5" ht="25.5">
      <c r="A23" s="36" t="s">
        <v>66</v>
      </c>
      <c r="E23" s="37" t="s">
        <v>267</v>
      </c>
    </row>
    <row r="24" spans="1:5" ht="102">
      <c r="A24" s="38" t="s">
        <v>68</v>
      </c>
      <c r="E24" s="39" t="s">
        <v>271</v>
      </c>
    </row>
    <row r="25" spans="1:5" ht="280.5">
      <c r="A25" t="s">
        <v>70</v>
      </c>
      <c r="E25" s="37" t="s">
        <v>272</v>
      </c>
    </row>
    <row r="26" spans="1:16" ht="12.75">
      <c r="A26" s="26" t="s">
        <v>60</v>
      </c>
      <c s="31" t="s">
        <v>45</v>
      </c>
      <c s="31" t="s">
        <v>149</v>
      </c>
      <c s="26" t="s">
        <v>62</v>
      </c>
      <c s="32" t="s">
        <v>150</v>
      </c>
      <c s="33" t="s">
        <v>151</v>
      </c>
      <c s="34">
        <v>1922</v>
      </c>
      <c s="35">
        <v>0</v>
      </c>
      <c s="35">
        <f>ROUND(ROUND(H26,2)*ROUND(G26,3),2)</f>
      </c>
      <c s="33" t="s">
        <v>65</v>
      </c>
      <c r="O26">
        <f>(I26*21)/100</f>
      </c>
      <c t="s">
        <v>33</v>
      </c>
    </row>
    <row r="27" spans="1:5" ht="25.5">
      <c r="A27" s="36" t="s">
        <v>66</v>
      </c>
      <c r="E27" s="37" t="s">
        <v>267</v>
      </c>
    </row>
    <row r="28" spans="1:5" ht="102">
      <c r="A28" s="38" t="s">
        <v>68</v>
      </c>
      <c r="E28" s="39" t="s">
        <v>273</v>
      </c>
    </row>
    <row r="29" spans="1:5" ht="25.5">
      <c r="A29" t="s">
        <v>70</v>
      </c>
      <c r="E29" s="37" t="s">
        <v>153</v>
      </c>
    </row>
    <row r="30" spans="1:18" ht="12.75" customHeight="1">
      <c r="A30" s="6" t="s">
        <v>58</v>
      </c>
      <c s="6"/>
      <c s="42" t="s">
        <v>33</v>
      </c>
      <c s="6"/>
      <c s="29" t="s">
        <v>274</v>
      </c>
      <c s="6"/>
      <c s="6"/>
      <c s="6"/>
      <c s="43">
        <f>0+Q30</f>
      </c>
      <c s="6"/>
      <c r="O30">
        <f>0+R30</f>
      </c>
      <c r="Q30">
        <f>0+I31</f>
      </c>
      <c>
        <f>0+O31</f>
      </c>
    </row>
    <row r="31" spans="1:16" ht="12.75">
      <c r="A31" s="26" t="s">
        <v>60</v>
      </c>
      <c s="31" t="s">
        <v>43</v>
      </c>
      <c s="31" t="s">
        <v>275</v>
      </c>
      <c s="26" t="s">
        <v>62</v>
      </c>
      <c s="32" t="s">
        <v>276</v>
      </c>
      <c s="33" t="s">
        <v>151</v>
      </c>
      <c s="34">
        <v>1922</v>
      </c>
      <c s="35">
        <v>0</v>
      </c>
      <c s="35">
        <f>ROUND(ROUND(H31,2)*ROUND(G31,3),2)</f>
      </c>
      <c s="33" t="s">
        <v>65</v>
      </c>
      <c r="O31">
        <f>(I31*21)/100</f>
      </c>
      <c t="s">
        <v>33</v>
      </c>
    </row>
    <row r="32" spans="1:5" ht="25.5">
      <c r="A32" s="36" t="s">
        <v>66</v>
      </c>
      <c r="E32" s="37" t="s">
        <v>267</v>
      </c>
    </row>
    <row r="33" spans="1:5" ht="102">
      <c r="A33" s="38" t="s">
        <v>68</v>
      </c>
      <c r="E33" s="39" t="s">
        <v>273</v>
      </c>
    </row>
    <row r="34" spans="1:5" ht="102">
      <c r="A34" t="s">
        <v>70</v>
      </c>
      <c r="E34" s="37" t="s">
        <v>277</v>
      </c>
    </row>
  </sheetData>
  <mergeCells count="15">
    <mergeCell ref="C3:D3"/>
    <mergeCell ref="C4:D4"/>
    <mergeCell ref="C5:D5"/>
    <mergeCell ref="C6:D6"/>
    <mergeCell ref="C7:D7"/>
    <mergeCell ref="C8:D8"/>
    <mergeCell ref="A9:A10"/>
    <mergeCell ref="B9:B10"/>
    <mergeCell ref="C9:C10"/>
    <mergeCell ref="D9:D10"/>
    <mergeCell ref="E9:E10"/>
    <mergeCell ref="F9:F10"/>
    <mergeCell ref="G9:G10"/>
    <mergeCell ref="H9:I9"/>
    <mergeCell ref="J9:J10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23"/>
  <sheetViews>
    <sheetView workbookViewId="0" topLeftCell="A1">
      <pane ySplit="10" topLeftCell="A11" activePane="bottomLeft" state="frozen"/>
      <selection pane="topLeft" activeCell="A1" sqref="A1"/>
      <selection pane="bottomLeft" activeCell="A11" sqref="A11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0" width="20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s="1"/>
      <c r="P1" t="s">
        <v>32</v>
      </c>
    </row>
    <row r="2" spans="2:16" ht="25" customHeight="1">
      <c r="B2" s="1"/>
      <c s="1"/>
      <c s="1"/>
      <c s="2" t="s">
        <v>13</v>
      </c>
      <c s="1"/>
      <c s="1"/>
      <c s="6"/>
      <c s="6"/>
      <c s="1"/>
      <c r="O2">
        <f>0+O11+O16+O45+O70+O107+O164+O169+O190+O195</f>
      </c>
      <c t="s">
        <v>32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278</v>
      </c>
      <c s="40">
        <f>0+I11+I16+I45+I70+I107+I164+I169+I190+I195</f>
      </c>
      <c s="10"/>
      <c r="O3" t="s">
        <v>29</v>
      </c>
      <c t="s">
        <v>33</v>
      </c>
    </row>
    <row r="4" spans="1:16" ht="15" customHeight="1">
      <c r="A4" t="s">
        <v>17</v>
      </c>
      <c s="12" t="s">
        <v>18</v>
      </c>
      <c s="13" t="s">
        <v>19</v>
      </c>
      <c s="1"/>
      <c s="14" t="s">
        <v>20</v>
      </c>
      <c s="1"/>
      <c s="1"/>
      <c s="11"/>
      <c s="11"/>
      <c s="1"/>
      <c r="O4" t="s">
        <v>30</v>
      </c>
      <c t="s">
        <v>33</v>
      </c>
    </row>
    <row r="5" spans="1:16" ht="12.75" customHeight="1">
      <c r="A5" t="s">
        <v>21</v>
      </c>
      <c s="12" t="s">
        <v>18</v>
      </c>
      <c s="13" t="s">
        <v>22</v>
      </c>
      <c s="1"/>
      <c s="14" t="s">
        <v>23</v>
      </c>
      <c s="1"/>
      <c s="1"/>
      <c s="1"/>
      <c s="1"/>
      <c s="1"/>
      <c r="O5" t="s">
        <v>31</v>
      </c>
      <c t="s">
        <v>33</v>
      </c>
    </row>
    <row r="6" spans="1:10" ht="12.75" customHeight="1">
      <c r="A6" t="s">
        <v>24</v>
      </c>
      <c s="12" t="s">
        <v>18</v>
      </c>
      <c s="13" t="s">
        <v>25</v>
      </c>
      <c s="1"/>
      <c s="14" t="s">
        <v>26</v>
      </c>
      <c s="12"/>
      <c s="1"/>
      <c s="1"/>
      <c s="1"/>
      <c s="1"/>
    </row>
    <row r="7" spans="1:10" ht="12.75" customHeight="1">
      <c r="A7" t="s">
        <v>27</v>
      </c>
      <c s="16" t="s">
        <v>28</v>
      </c>
      <c s="17" t="s">
        <v>278</v>
      </c>
      <c s="6"/>
      <c s="18" t="s">
        <v>279</v>
      </c>
      <c s="16"/>
      <c s="16"/>
      <c s="6"/>
      <c s="6"/>
      <c s="6"/>
    </row>
    <row r="8" spans="1:10" ht="12.75" customHeight="1">
      <c r="A8" s="15" t="s">
        <v>36</v>
      </c>
      <c s="15" t="s">
        <v>38</v>
      </c>
      <c s="15" t="s">
        <v>40</v>
      </c>
      <c s="15" t="s">
        <v>41</v>
      </c>
      <c s="15" t="s">
        <v>42</v>
      </c>
      <c s="15" t="s">
        <v>44</v>
      </c>
      <c s="15" t="s">
        <v>46</v>
      </c>
      <c s="15" t="s">
        <v>48</v>
      </c>
      <c s="15"/>
      <c s="15" t="s">
        <v>53</v>
      </c>
    </row>
    <row r="9" spans="1:10" ht="12.75" customHeight="1">
      <c r="A9" s="15"/>
      <c s="15"/>
      <c s="15"/>
      <c s="15"/>
      <c s="15"/>
      <c s="15"/>
      <c s="15"/>
      <c s="15" t="s">
        <v>49</v>
      </c>
      <c s="15" t="s">
        <v>51</v>
      </c>
      <c s="15"/>
    </row>
    <row r="10" spans="1:10" ht="12.75" customHeight="1">
      <c r="A10" s="15" t="s">
        <v>37</v>
      </c>
      <c s="15" t="s">
        <v>39</v>
      </c>
      <c s="15" t="s">
        <v>33</v>
      </c>
      <c s="15" t="s">
        <v>32</v>
      </c>
      <c s="15" t="s">
        <v>43</v>
      </c>
      <c s="15" t="s">
        <v>45</v>
      </c>
      <c s="15" t="s">
        <v>47</v>
      </c>
      <c s="15" t="s">
        <v>50</v>
      </c>
      <c s="15" t="s">
        <v>52</v>
      </c>
      <c s="15" t="s">
        <v>54</v>
      </c>
    </row>
    <row r="11" spans="1:18" ht="12.75" customHeight="1">
      <c r="A11" s="27" t="s">
        <v>58</v>
      </c>
      <c s="27"/>
      <c s="28" t="s">
        <v>37</v>
      </c>
      <c s="27"/>
      <c s="29" t="s">
        <v>59</v>
      </c>
      <c s="27"/>
      <c s="27"/>
      <c s="27"/>
      <c s="30">
        <f>0+Q11</f>
      </c>
      <c s="27"/>
      <c r="O11">
        <f>0+R11</f>
      </c>
      <c r="Q11">
        <f>0+I12</f>
      </c>
      <c>
        <f>0+O12</f>
      </c>
    </row>
    <row r="12" spans="1:16" ht="12.75">
      <c r="A12" s="26" t="s">
        <v>60</v>
      </c>
      <c s="31" t="s">
        <v>39</v>
      </c>
      <c s="31" t="s">
        <v>92</v>
      </c>
      <c s="26" t="s">
        <v>39</v>
      </c>
      <c s="32" t="s">
        <v>94</v>
      </c>
      <c s="33" t="s">
        <v>95</v>
      </c>
      <c s="34">
        <v>9896.982</v>
      </c>
      <c s="35">
        <v>0</v>
      </c>
      <c s="35">
        <f>ROUND(ROUND(H12,2)*ROUND(G12,3),2)</f>
      </c>
      <c s="33" t="s">
        <v>65</v>
      </c>
      <c r="O12">
        <f>(I12*21)/100</f>
      </c>
      <c t="s">
        <v>33</v>
      </c>
    </row>
    <row r="13" spans="1:5" ht="12.75">
      <c r="A13" s="36" t="s">
        <v>66</v>
      </c>
      <c r="E13" s="37" t="s">
        <v>62</v>
      </c>
    </row>
    <row r="14" spans="1:5" ht="114.75">
      <c r="A14" s="38" t="s">
        <v>68</v>
      </c>
      <c r="E14" s="39" t="s">
        <v>281</v>
      </c>
    </row>
    <row r="15" spans="1:5" ht="25.5">
      <c r="A15" t="s">
        <v>70</v>
      </c>
      <c r="E15" s="37" t="s">
        <v>98</v>
      </c>
    </row>
    <row r="16" spans="1:18" ht="12.75" customHeight="1">
      <c r="A16" s="6" t="s">
        <v>58</v>
      </c>
      <c s="6"/>
      <c s="42" t="s">
        <v>39</v>
      </c>
      <c s="6"/>
      <c s="29" t="s">
        <v>103</v>
      </c>
      <c s="6"/>
      <c s="6"/>
      <c s="6"/>
      <c s="43">
        <f>0+Q16</f>
      </c>
      <c s="6"/>
      <c r="O16">
        <f>0+R16</f>
      </c>
      <c r="Q16">
        <f>0+I17+I21+I25+I29+I33+I37+I41</f>
      </c>
      <c>
        <f>0+O17+O21+O25+O29+O33+O37+O41</f>
      </c>
    </row>
    <row r="17" spans="1:16" ht="25.5">
      <c r="A17" s="26" t="s">
        <v>60</v>
      </c>
      <c s="31" t="s">
        <v>282</v>
      </c>
      <c s="31" t="s">
        <v>283</v>
      </c>
      <c s="26" t="s">
        <v>62</v>
      </c>
      <c s="32" t="s">
        <v>284</v>
      </c>
      <c s="33" t="s">
        <v>107</v>
      </c>
      <c s="34">
        <v>38.4</v>
      </c>
      <c s="35">
        <v>0</v>
      </c>
      <c s="35">
        <f>ROUND(ROUND(H17,2)*ROUND(G17,3),2)</f>
      </c>
      <c s="33" t="s">
        <v>65</v>
      </c>
      <c r="O17">
        <f>(I17*21)/100</f>
      </c>
      <c t="s">
        <v>33</v>
      </c>
    </row>
    <row r="18" spans="1:5" ht="12.75">
      <c r="A18" s="36" t="s">
        <v>66</v>
      </c>
      <c r="E18" s="37" t="s">
        <v>62</v>
      </c>
    </row>
    <row r="19" spans="1:5" ht="140.25">
      <c r="A19" s="38" t="s">
        <v>68</v>
      </c>
      <c r="E19" s="39" t="s">
        <v>285</v>
      </c>
    </row>
    <row r="20" spans="1:5" ht="63.75">
      <c r="A20" t="s">
        <v>70</v>
      </c>
      <c r="E20" s="37" t="s">
        <v>109</v>
      </c>
    </row>
    <row r="21" spans="1:16" ht="12.75">
      <c r="A21" s="26" t="s">
        <v>60</v>
      </c>
      <c s="31" t="s">
        <v>286</v>
      </c>
      <c s="31" t="s">
        <v>115</v>
      </c>
      <c s="26" t="s">
        <v>62</v>
      </c>
      <c s="32" t="s">
        <v>116</v>
      </c>
      <c s="33" t="s">
        <v>107</v>
      </c>
      <c s="34">
        <v>259.14</v>
      </c>
      <c s="35">
        <v>0</v>
      </c>
      <c s="35">
        <f>ROUND(ROUND(H21,2)*ROUND(G21,3),2)</f>
      </c>
      <c s="33" t="s">
        <v>65</v>
      </c>
      <c r="O21">
        <f>(I21*21)/100</f>
      </c>
      <c t="s">
        <v>33</v>
      </c>
    </row>
    <row r="22" spans="1:5" ht="12.75">
      <c r="A22" s="36" t="s">
        <v>66</v>
      </c>
      <c r="E22" s="37" t="s">
        <v>62</v>
      </c>
    </row>
    <row r="23" spans="1:5" ht="140.25">
      <c r="A23" s="38" t="s">
        <v>68</v>
      </c>
      <c r="E23" s="39" t="s">
        <v>287</v>
      </c>
    </row>
    <row r="24" spans="1:5" ht="38.25">
      <c r="A24" t="s">
        <v>70</v>
      </c>
      <c r="E24" s="37" t="s">
        <v>288</v>
      </c>
    </row>
    <row r="25" spans="1:16" ht="12.75">
      <c r="A25" s="26" t="s">
        <v>60</v>
      </c>
      <c s="31" t="s">
        <v>110</v>
      </c>
      <c s="31" t="s">
        <v>125</v>
      </c>
      <c s="26" t="s">
        <v>62</v>
      </c>
      <c s="32" t="s">
        <v>126</v>
      </c>
      <c s="33" t="s">
        <v>107</v>
      </c>
      <c s="34">
        <v>4200</v>
      </c>
      <c s="35">
        <v>0</v>
      </c>
      <c s="35">
        <f>ROUND(ROUND(H25,2)*ROUND(G25,3),2)</f>
      </c>
      <c s="33" t="s">
        <v>65</v>
      </c>
      <c r="O25">
        <f>(I25*21)/100</f>
      </c>
      <c t="s">
        <v>33</v>
      </c>
    </row>
    <row r="26" spans="1:5" ht="12.75">
      <c r="A26" s="36" t="s">
        <v>66</v>
      </c>
      <c r="E26" s="37" t="s">
        <v>62</v>
      </c>
    </row>
    <row r="27" spans="1:5" ht="127.5">
      <c r="A27" s="38" t="s">
        <v>68</v>
      </c>
      <c r="E27" s="39" t="s">
        <v>289</v>
      </c>
    </row>
    <row r="28" spans="1:5" ht="318.75">
      <c r="A28" t="s">
        <v>70</v>
      </c>
      <c r="E28" s="37" t="s">
        <v>290</v>
      </c>
    </row>
    <row r="29" spans="1:16" ht="12.75">
      <c r="A29" s="26" t="s">
        <v>60</v>
      </c>
      <c s="31" t="s">
        <v>119</v>
      </c>
      <c s="31" t="s">
        <v>130</v>
      </c>
      <c s="26" t="s">
        <v>62</v>
      </c>
      <c s="32" t="s">
        <v>131</v>
      </c>
      <c s="33" t="s">
        <v>107</v>
      </c>
      <c s="34">
        <v>627.2</v>
      </c>
      <c s="35">
        <v>0</v>
      </c>
      <c s="35">
        <f>ROUND(ROUND(H29,2)*ROUND(G29,3),2)</f>
      </c>
      <c s="33" t="s">
        <v>65</v>
      </c>
      <c r="O29">
        <f>(I29*21)/100</f>
      </c>
      <c t="s">
        <v>33</v>
      </c>
    </row>
    <row r="30" spans="1:5" ht="12.75">
      <c r="A30" s="36" t="s">
        <v>66</v>
      </c>
      <c r="E30" s="37" t="s">
        <v>62</v>
      </c>
    </row>
    <row r="31" spans="1:5" ht="165.75">
      <c r="A31" s="38" t="s">
        <v>68</v>
      </c>
      <c r="E31" s="39" t="s">
        <v>291</v>
      </c>
    </row>
    <row r="32" spans="1:5" ht="318.75">
      <c r="A32" t="s">
        <v>70</v>
      </c>
      <c r="E32" s="37" t="s">
        <v>290</v>
      </c>
    </row>
    <row r="33" spans="1:16" ht="12.75">
      <c r="A33" s="26" t="s">
        <v>60</v>
      </c>
      <c s="31" t="s">
        <v>292</v>
      </c>
      <c s="31" t="s">
        <v>293</v>
      </c>
      <c s="26" t="s">
        <v>62</v>
      </c>
      <c s="32" t="s">
        <v>294</v>
      </c>
      <c s="33" t="s">
        <v>107</v>
      </c>
      <c s="34">
        <v>22.891</v>
      </c>
      <c s="35">
        <v>0</v>
      </c>
      <c s="35">
        <f>ROUND(ROUND(H33,2)*ROUND(G33,3),2)</f>
      </c>
      <c s="33" t="s">
        <v>65</v>
      </c>
      <c r="O33">
        <f>(I33*21)/100</f>
      </c>
      <c t="s">
        <v>33</v>
      </c>
    </row>
    <row r="34" spans="1:5" ht="12.75">
      <c r="A34" s="36" t="s">
        <v>66</v>
      </c>
      <c r="E34" s="37" t="s">
        <v>62</v>
      </c>
    </row>
    <row r="35" spans="1:5" ht="140.25">
      <c r="A35" s="38" t="s">
        <v>68</v>
      </c>
      <c r="E35" s="39" t="s">
        <v>295</v>
      </c>
    </row>
    <row r="36" spans="1:5" ht="191.25">
      <c r="A36" t="s">
        <v>70</v>
      </c>
      <c r="E36" s="37" t="s">
        <v>296</v>
      </c>
    </row>
    <row r="37" spans="1:16" ht="12.75">
      <c r="A37" s="26" t="s">
        <v>60</v>
      </c>
      <c s="31" t="s">
        <v>297</v>
      </c>
      <c s="31" t="s">
        <v>155</v>
      </c>
      <c s="26" t="s">
        <v>62</v>
      </c>
      <c s="32" t="s">
        <v>156</v>
      </c>
      <c s="33" t="s">
        <v>151</v>
      </c>
      <c s="34">
        <v>268</v>
      </c>
      <c s="35">
        <v>0</v>
      </c>
      <c s="35">
        <f>ROUND(ROUND(H37,2)*ROUND(G37,3),2)</f>
      </c>
      <c s="33" t="s">
        <v>65</v>
      </c>
      <c r="O37">
        <f>(I37*21)/100</f>
      </c>
      <c t="s">
        <v>33</v>
      </c>
    </row>
    <row r="38" spans="1:5" ht="12.75">
      <c r="A38" s="36" t="s">
        <v>66</v>
      </c>
      <c r="E38" s="37" t="s">
        <v>62</v>
      </c>
    </row>
    <row r="39" spans="1:5" ht="102">
      <c r="A39" s="38" t="s">
        <v>68</v>
      </c>
      <c r="E39" s="39" t="s">
        <v>298</v>
      </c>
    </row>
    <row r="40" spans="1:5" ht="38.25">
      <c r="A40" t="s">
        <v>70</v>
      </c>
      <c r="E40" s="37" t="s">
        <v>158</v>
      </c>
    </row>
    <row r="41" spans="1:16" ht="12.75">
      <c r="A41" s="26" t="s">
        <v>60</v>
      </c>
      <c s="31" t="s">
        <v>299</v>
      </c>
      <c s="31" t="s">
        <v>300</v>
      </c>
      <c s="26" t="s">
        <v>62</v>
      </c>
      <c s="32" t="s">
        <v>301</v>
      </c>
      <c s="33" t="s">
        <v>151</v>
      </c>
      <c s="34">
        <v>268</v>
      </c>
      <c s="35">
        <v>0</v>
      </c>
      <c s="35">
        <f>ROUND(ROUND(H41,2)*ROUND(G41,3),2)</f>
      </c>
      <c s="33" t="s">
        <v>65</v>
      </c>
      <c r="O41">
        <f>(I41*21)/100</f>
      </c>
      <c t="s">
        <v>33</v>
      </c>
    </row>
    <row r="42" spans="1:5" ht="12.75">
      <c r="A42" s="36" t="s">
        <v>66</v>
      </c>
      <c r="E42" s="37" t="s">
        <v>62</v>
      </c>
    </row>
    <row r="43" spans="1:5" ht="89.25">
      <c r="A43" s="38" t="s">
        <v>68</v>
      </c>
      <c r="E43" s="39" t="s">
        <v>302</v>
      </c>
    </row>
    <row r="44" spans="1:5" ht="25.5">
      <c r="A44" t="s">
        <v>70</v>
      </c>
      <c r="E44" s="37" t="s">
        <v>303</v>
      </c>
    </row>
    <row r="45" spans="1:18" ht="12.75" customHeight="1">
      <c r="A45" s="6" t="s">
        <v>58</v>
      </c>
      <c s="6"/>
      <c s="42" t="s">
        <v>33</v>
      </c>
      <c s="6"/>
      <c s="29" t="s">
        <v>274</v>
      </c>
      <c s="6"/>
      <c s="6"/>
      <c s="6"/>
      <c s="43">
        <f>0+Q45</f>
      </c>
      <c s="6"/>
      <c r="O45">
        <f>0+R45</f>
      </c>
      <c r="Q45">
        <f>0+I46+I50+I54+I58+I62+I66</f>
      </c>
      <c>
        <f>0+O46+O50+O54+O58+O62+O66</f>
      </c>
    </row>
    <row r="46" spans="1:16" ht="12.75">
      <c r="A46" s="26" t="s">
        <v>60</v>
      </c>
      <c s="31" t="s">
        <v>304</v>
      </c>
      <c s="31" t="s">
        <v>305</v>
      </c>
      <c s="26" t="s">
        <v>62</v>
      </c>
      <c s="32" t="s">
        <v>306</v>
      </c>
      <c s="33" t="s">
        <v>206</v>
      </c>
      <c s="34">
        <v>1296</v>
      </c>
      <c s="35">
        <v>0</v>
      </c>
      <c s="35">
        <f>ROUND(ROUND(H46,2)*ROUND(G46,3),2)</f>
      </c>
      <c s="33" t="s">
        <v>65</v>
      </c>
      <c r="O46">
        <f>(I46*21)/100</f>
      </c>
      <c t="s">
        <v>33</v>
      </c>
    </row>
    <row r="47" spans="1:5" ht="12.75">
      <c r="A47" s="36" t="s">
        <v>66</v>
      </c>
      <c r="E47" s="37" t="s">
        <v>62</v>
      </c>
    </row>
    <row r="48" spans="1:5" ht="242.25">
      <c r="A48" s="38" t="s">
        <v>68</v>
      </c>
      <c r="E48" s="39" t="s">
        <v>307</v>
      </c>
    </row>
    <row r="49" spans="1:5" ht="51">
      <c r="A49" t="s">
        <v>70</v>
      </c>
      <c r="E49" s="37" t="s">
        <v>308</v>
      </c>
    </row>
    <row r="50" spans="1:16" ht="25.5">
      <c r="A50" s="26" t="s">
        <v>60</v>
      </c>
      <c s="31" t="s">
        <v>309</v>
      </c>
      <c s="31" t="s">
        <v>310</v>
      </c>
      <c s="26" t="s">
        <v>62</v>
      </c>
      <c s="32" t="s">
        <v>311</v>
      </c>
      <c s="33" t="s">
        <v>206</v>
      </c>
      <c s="34">
        <v>1238</v>
      </c>
      <c s="35">
        <v>0</v>
      </c>
      <c s="35">
        <f>ROUND(ROUND(H50,2)*ROUND(G50,3),2)</f>
      </c>
      <c s="33" t="s">
        <v>65</v>
      </c>
      <c r="O50">
        <f>(I50*21)/100</f>
      </c>
      <c t="s">
        <v>33</v>
      </c>
    </row>
    <row r="51" spans="1:5" ht="12.75">
      <c r="A51" s="36" t="s">
        <v>66</v>
      </c>
      <c r="E51" s="37" t="s">
        <v>62</v>
      </c>
    </row>
    <row r="52" spans="1:5" ht="114.75">
      <c r="A52" s="38" t="s">
        <v>68</v>
      </c>
      <c r="E52" s="39" t="s">
        <v>312</v>
      </c>
    </row>
    <row r="53" spans="1:5" ht="63.75">
      <c r="A53" t="s">
        <v>70</v>
      </c>
      <c r="E53" s="37" t="s">
        <v>313</v>
      </c>
    </row>
    <row r="54" spans="1:16" ht="25.5">
      <c r="A54" s="26" t="s">
        <v>60</v>
      </c>
      <c s="31" t="s">
        <v>314</v>
      </c>
      <c s="31" t="s">
        <v>315</v>
      </c>
      <c s="26" t="s">
        <v>62</v>
      </c>
      <c s="32" t="s">
        <v>316</v>
      </c>
      <c s="33" t="s">
        <v>206</v>
      </c>
      <c s="34">
        <v>58</v>
      </c>
      <c s="35">
        <v>0</v>
      </c>
      <c s="35">
        <f>ROUND(ROUND(H54,2)*ROUND(G54,3),2)</f>
      </c>
      <c s="33" t="s">
        <v>65</v>
      </c>
      <c r="O54">
        <f>(I54*21)/100</f>
      </c>
      <c t="s">
        <v>33</v>
      </c>
    </row>
    <row r="55" spans="1:5" ht="12.75">
      <c r="A55" s="36" t="s">
        <v>66</v>
      </c>
      <c r="E55" s="37" t="s">
        <v>62</v>
      </c>
    </row>
    <row r="56" spans="1:5" ht="114.75">
      <c r="A56" s="38" t="s">
        <v>68</v>
      </c>
      <c r="E56" s="39" t="s">
        <v>317</v>
      </c>
    </row>
    <row r="57" spans="1:5" ht="63.75">
      <c r="A57" t="s">
        <v>70</v>
      </c>
      <c r="E57" s="37" t="s">
        <v>318</v>
      </c>
    </row>
    <row r="58" spans="1:16" ht="12.75">
      <c r="A58" s="26" t="s">
        <v>60</v>
      </c>
      <c s="31" t="s">
        <v>319</v>
      </c>
      <c s="31" t="s">
        <v>320</v>
      </c>
      <c s="26" t="s">
        <v>62</v>
      </c>
      <c s="32" t="s">
        <v>321</v>
      </c>
      <c s="33" t="s">
        <v>107</v>
      </c>
      <c s="34">
        <v>29.76</v>
      </c>
      <c s="35">
        <v>0</v>
      </c>
      <c s="35">
        <f>ROUND(ROUND(H58,2)*ROUND(G58,3),2)</f>
      </c>
      <c s="33" t="s">
        <v>65</v>
      </c>
      <c r="O58">
        <f>(I58*21)/100</f>
      </c>
      <c t="s">
        <v>33</v>
      </c>
    </row>
    <row r="59" spans="1:5" ht="12.75">
      <c r="A59" s="36" t="s">
        <v>66</v>
      </c>
      <c r="E59" s="37" t="s">
        <v>62</v>
      </c>
    </row>
    <row r="60" spans="1:5" ht="89.25">
      <c r="A60" s="38" t="s">
        <v>68</v>
      </c>
      <c r="E60" s="39" t="s">
        <v>322</v>
      </c>
    </row>
    <row r="61" spans="1:5" ht="369.75">
      <c r="A61" t="s">
        <v>70</v>
      </c>
      <c r="E61" s="37" t="s">
        <v>323</v>
      </c>
    </row>
    <row r="62" spans="1:16" ht="12.75">
      <c r="A62" s="26" t="s">
        <v>60</v>
      </c>
      <c s="31" t="s">
        <v>324</v>
      </c>
      <c s="31" t="s">
        <v>325</v>
      </c>
      <c s="26" t="s">
        <v>62</v>
      </c>
      <c s="32" t="s">
        <v>326</v>
      </c>
      <c s="33" t="s">
        <v>95</v>
      </c>
      <c s="34">
        <v>7.44</v>
      </c>
      <c s="35">
        <v>0</v>
      </c>
      <c s="35">
        <f>ROUND(ROUND(H62,2)*ROUND(G62,3),2)</f>
      </c>
      <c s="33" t="s">
        <v>65</v>
      </c>
      <c r="O62">
        <f>(I62*21)/100</f>
      </c>
      <c t="s">
        <v>33</v>
      </c>
    </row>
    <row r="63" spans="1:5" ht="12.75">
      <c r="A63" s="36" t="s">
        <v>66</v>
      </c>
      <c r="E63" s="37" t="s">
        <v>62</v>
      </c>
    </row>
    <row r="64" spans="1:5" ht="114.75">
      <c r="A64" s="38" t="s">
        <v>68</v>
      </c>
      <c r="E64" s="39" t="s">
        <v>327</v>
      </c>
    </row>
    <row r="65" spans="1:5" ht="267.75">
      <c r="A65" t="s">
        <v>70</v>
      </c>
      <c r="E65" s="37" t="s">
        <v>328</v>
      </c>
    </row>
    <row r="66" spans="1:16" ht="12.75">
      <c r="A66" s="26" t="s">
        <v>60</v>
      </c>
      <c s="31" t="s">
        <v>329</v>
      </c>
      <c s="31" t="s">
        <v>330</v>
      </c>
      <c s="26" t="s">
        <v>62</v>
      </c>
      <c s="32" t="s">
        <v>331</v>
      </c>
      <c s="33" t="s">
        <v>151</v>
      </c>
      <c s="34">
        <v>1605</v>
      </c>
      <c s="35">
        <v>0</v>
      </c>
      <c s="35">
        <f>ROUND(ROUND(H66,2)*ROUND(G66,3),2)</f>
      </c>
      <c s="33" t="s">
        <v>65</v>
      </c>
      <c r="O66">
        <f>(I66*21)/100</f>
      </c>
      <c t="s">
        <v>33</v>
      </c>
    </row>
    <row r="67" spans="1:5" ht="12.75">
      <c r="A67" s="36" t="s">
        <v>66</v>
      </c>
      <c r="E67" s="37" t="s">
        <v>62</v>
      </c>
    </row>
    <row r="68" spans="1:5" ht="153">
      <c r="A68" s="38" t="s">
        <v>68</v>
      </c>
      <c r="E68" s="39" t="s">
        <v>332</v>
      </c>
    </row>
    <row r="69" spans="1:5" ht="89.25">
      <c r="A69" t="s">
        <v>70</v>
      </c>
      <c r="E69" s="37" t="s">
        <v>333</v>
      </c>
    </row>
    <row r="70" spans="1:18" ht="12.75" customHeight="1">
      <c r="A70" s="6" t="s">
        <v>58</v>
      </c>
      <c s="6"/>
      <c s="42" t="s">
        <v>32</v>
      </c>
      <c s="6"/>
      <c s="29" t="s">
        <v>334</v>
      </c>
      <c s="6"/>
      <c s="6"/>
      <c s="6"/>
      <c s="43">
        <f>0+Q70</f>
      </c>
      <c s="6"/>
      <c r="O70">
        <f>0+R70</f>
      </c>
      <c r="Q70">
        <f>0+I71+I75+I79+I83+I87+I91+I95+I99+I103</f>
      </c>
      <c>
        <f>0+O71+O75+O79+O83+O87+O91+O95+O99+O103</f>
      </c>
    </row>
    <row r="71" spans="1:16" ht="12.75">
      <c r="A71" s="26" t="s">
        <v>60</v>
      </c>
      <c s="31" t="s">
        <v>335</v>
      </c>
      <c s="31" t="s">
        <v>336</v>
      </c>
      <c s="26" t="s">
        <v>62</v>
      </c>
      <c s="32" t="s">
        <v>337</v>
      </c>
      <c s="33" t="s">
        <v>338</v>
      </c>
      <c s="34">
        <v>5200</v>
      </c>
      <c s="35">
        <v>0</v>
      </c>
      <c s="35">
        <f>ROUND(ROUND(H71,2)*ROUND(G71,3),2)</f>
      </c>
      <c s="33" t="s">
        <v>65</v>
      </c>
      <c r="O71">
        <f>(I71*21)/100</f>
      </c>
      <c t="s">
        <v>33</v>
      </c>
    </row>
    <row r="72" spans="1:5" ht="12.75">
      <c r="A72" s="36" t="s">
        <v>66</v>
      </c>
      <c r="E72" s="37" t="s">
        <v>62</v>
      </c>
    </row>
    <row r="73" spans="1:5" ht="140.25">
      <c r="A73" s="38" t="s">
        <v>68</v>
      </c>
      <c r="E73" s="39" t="s">
        <v>339</v>
      </c>
    </row>
    <row r="74" spans="1:5" ht="25.5">
      <c r="A74" t="s">
        <v>70</v>
      </c>
      <c r="E74" s="37" t="s">
        <v>340</v>
      </c>
    </row>
    <row r="75" spans="1:16" ht="12.75">
      <c r="A75" s="26" t="s">
        <v>60</v>
      </c>
      <c s="31" t="s">
        <v>203</v>
      </c>
      <c s="31" t="s">
        <v>341</v>
      </c>
      <c s="26" t="s">
        <v>62</v>
      </c>
      <c s="32" t="s">
        <v>342</v>
      </c>
      <c s="33" t="s">
        <v>107</v>
      </c>
      <c s="34">
        <v>20.8</v>
      </c>
      <c s="35">
        <v>0</v>
      </c>
      <c s="35">
        <f>ROUND(ROUND(H75,2)*ROUND(G75,3),2)</f>
      </c>
      <c s="33" t="s">
        <v>65</v>
      </c>
      <c r="O75">
        <f>(I75*21)/100</f>
      </c>
      <c t="s">
        <v>33</v>
      </c>
    </row>
    <row r="76" spans="1:5" ht="12.75">
      <c r="A76" s="36" t="s">
        <v>66</v>
      </c>
      <c r="E76" s="37" t="s">
        <v>62</v>
      </c>
    </row>
    <row r="77" spans="1:5" ht="140.25">
      <c r="A77" s="38" t="s">
        <v>68</v>
      </c>
      <c r="E77" s="39" t="s">
        <v>343</v>
      </c>
    </row>
    <row r="78" spans="1:5" ht="382.5">
      <c r="A78" t="s">
        <v>70</v>
      </c>
      <c r="E78" s="37" t="s">
        <v>344</v>
      </c>
    </row>
    <row r="79" spans="1:16" ht="12.75">
      <c r="A79" s="26" t="s">
        <v>60</v>
      </c>
      <c s="31" t="s">
        <v>244</v>
      </c>
      <c s="31" t="s">
        <v>345</v>
      </c>
      <c s="26" t="s">
        <v>62</v>
      </c>
      <c s="32" t="s">
        <v>346</v>
      </c>
      <c s="33" t="s">
        <v>95</v>
      </c>
      <c s="34">
        <v>6.24</v>
      </c>
      <c s="35">
        <v>0</v>
      </c>
      <c s="35">
        <f>ROUND(ROUND(H79,2)*ROUND(G79,3),2)</f>
      </c>
      <c s="33" t="s">
        <v>65</v>
      </c>
      <c r="O79">
        <f>(I79*21)/100</f>
      </c>
      <c t="s">
        <v>33</v>
      </c>
    </row>
    <row r="80" spans="1:5" ht="12.75">
      <c r="A80" s="36" t="s">
        <v>66</v>
      </c>
      <c r="E80" s="37" t="s">
        <v>62</v>
      </c>
    </row>
    <row r="81" spans="1:5" ht="140.25">
      <c r="A81" s="38" t="s">
        <v>68</v>
      </c>
      <c r="E81" s="39" t="s">
        <v>347</v>
      </c>
    </row>
    <row r="82" spans="1:5" ht="242.25">
      <c r="A82" t="s">
        <v>70</v>
      </c>
      <c r="E82" s="37" t="s">
        <v>348</v>
      </c>
    </row>
    <row r="83" spans="1:16" ht="12.75">
      <c r="A83" s="26" t="s">
        <v>60</v>
      </c>
      <c s="31" t="s">
        <v>349</v>
      </c>
      <c s="31" t="s">
        <v>350</v>
      </c>
      <c s="26" t="s">
        <v>62</v>
      </c>
      <c s="32" t="s">
        <v>351</v>
      </c>
      <c s="33" t="s">
        <v>107</v>
      </c>
      <c s="34">
        <v>16.875</v>
      </c>
      <c s="35">
        <v>0</v>
      </c>
      <c s="35">
        <f>ROUND(ROUND(H83,2)*ROUND(G83,3),2)</f>
      </c>
      <c s="33" t="s">
        <v>65</v>
      </c>
      <c r="O83">
        <f>(I83*21)/100</f>
      </c>
      <c t="s">
        <v>33</v>
      </c>
    </row>
    <row r="84" spans="1:5" ht="12.75">
      <c r="A84" s="36" t="s">
        <v>66</v>
      </c>
      <c r="E84" s="37" t="s">
        <v>62</v>
      </c>
    </row>
    <row r="85" spans="1:5" ht="140.25">
      <c r="A85" s="38" t="s">
        <v>68</v>
      </c>
      <c r="E85" s="39" t="s">
        <v>352</v>
      </c>
    </row>
    <row r="86" spans="1:5" ht="51">
      <c r="A86" t="s">
        <v>70</v>
      </c>
      <c r="E86" s="37" t="s">
        <v>353</v>
      </c>
    </row>
    <row r="87" spans="1:16" ht="25.5">
      <c r="A87" s="26" t="s">
        <v>60</v>
      </c>
      <c s="31" t="s">
        <v>33</v>
      </c>
      <c s="31" t="s">
        <v>354</v>
      </c>
      <c s="26" t="s">
        <v>62</v>
      </c>
      <c s="32" t="s">
        <v>355</v>
      </c>
      <c s="33" t="s">
        <v>107</v>
      </c>
      <c s="34">
        <v>106</v>
      </c>
      <c s="35">
        <v>0</v>
      </c>
      <c s="35">
        <f>ROUND(ROUND(H87,2)*ROUND(G87,3),2)</f>
      </c>
      <c s="33" t="s">
        <v>65</v>
      </c>
      <c r="O87">
        <f>(I87*21)/100</f>
      </c>
      <c t="s">
        <v>33</v>
      </c>
    </row>
    <row r="88" spans="1:5" ht="12.75">
      <c r="A88" s="36" t="s">
        <v>66</v>
      </c>
      <c r="E88" s="37" t="s">
        <v>62</v>
      </c>
    </row>
    <row r="89" spans="1:5" ht="140.25">
      <c r="A89" s="38" t="s">
        <v>68</v>
      </c>
      <c r="E89" s="39" t="s">
        <v>356</v>
      </c>
    </row>
    <row r="90" spans="1:5" ht="25.5">
      <c r="A90" t="s">
        <v>70</v>
      </c>
      <c r="E90" s="37" t="s">
        <v>357</v>
      </c>
    </row>
    <row r="91" spans="1:16" ht="12.75">
      <c r="A91" s="26" t="s">
        <v>60</v>
      </c>
      <c s="31" t="s">
        <v>170</v>
      </c>
      <c s="31" t="s">
        <v>358</v>
      </c>
      <c s="26" t="s">
        <v>62</v>
      </c>
      <c s="32" t="s">
        <v>359</v>
      </c>
      <c s="33" t="s">
        <v>107</v>
      </c>
      <c s="34">
        <v>9.6</v>
      </c>
      <c s="35">
        <v>0</v>
      </c>
      <c s="35">
        <f>ROUND(ROUND(H91,2)*ROUND(G91,3),2)</f>
      </c>
      <c s="33" t="s">
        <v>65</v>
      </c>
      <c r="O91">
        <f>(I91*21)/100</f>
      </c>
      <c t="s">
        <v>33</v>
      </c>
    </row>
    <row r="92" spans="1:5" ht="12.75">
      <c r="A92" s="36" t="s">
        <v>66</v>
      </c>
      <c r="E92" s="37" t="s">
        <v>62</v>
      </c>
    </row>
    <row r="93" spans="1:5" ht="140.25">
      <c r="A93" s="38" t="s">
        <v>68</v>
      </c>
      <c r="E93" s="39" t="s">
        <v>360</v>
      </c>
    </row>
    <row r="94" spans="1:5" ht="369.75">
      <c r="A94" t="s">
        <v>70</v>
      </c>
      <c r="E94" s="37" t="s">
        <v>361</v>
      </c>
    </row>
    <row r="95" spans="1:16" ht="12.75">
      <c r="A95" s="26" t="s">
        <v>60</v>
      </c>
      <c s="31" t="s">
        <v>196</v>
      </c>
      <c s="31" t="s">
        <v>362</v>
      </c>
      <c s="26" t="s">
        <v>62</v>
      </c>
      <c s="32" t="s">
        <v>363</v>
      </c>
      <c s="33" t="s">
        <v>95</v>
      </c>
      <c s="34">
        <v>2.4</v>
      </c>
      <c s="35">
        <v>0</v>
      </c>
      <c s="35">
        <f>ROUND(ROUND(H95,2)*ROUND(G95,3),2)</f>
      </c>
      <c s="33" t="s">
        <v>65</v>
      </c>
      <c r="O95">
        <f>(I95*21)/100</f>
      </c>
      <c t="s">
        <v>33</v>
      </c>
    </row>
    <row r="96" spans="1:5" ht="12.75">
      <c r="A96" s="36" t="s">
        <v>66</v>
      </c>
      <c r="E96" s="37" t="s">
        <v>62</v>
      </c>
    </row>
    <row r="97" spans="1:5" ht="140.25">
      <c r="A97" s="38" t="s">
        <v>68</v>
      </c>
      <c r="E97" s="39" t="s">
        <v>364</v>
      </c>
    </row>
    <row r="98" spans="1:5" ht="267.75">
      <c r="A98" t="s">
        <v>70</v>
      </c>
      <c r="E98" s="37" t="s">
        <v>328</v>
      </c>
    </row>
    <row r="99" spans="1:16" ht="12.75">
      <c r="A99" s="26" t="s">
        <v>60</v>
      </c>
      <c s="31" t="s">
        <v>365</v>
      </c>
      <c s="31" t="s">
        <v>366</v>
      </c>
      <c s="26" t="s">
        <v>62</v>
      </c>
      <c s="32" t="s">
        <v>367</v>
      </c>
      <c s="33" t="s">
        <v>107</v>
      </c>
      <c s="34">
        <v>19.11</v>
      </c>
      <c s="35">
        <v>0</v>
      </c>
      <c s="35">
        <f>ROUND(ROUND(H99,2)*ROUND(G99,3),2)</f>
      </c>
      <c s="33" t="s">
        <v>65</v>
      </c>
      <c r="O99">
        <f>(I99*21)/100</f>
      </c>
      <c t="s">
        <v>33</v>
      </c>
    </row>
    <row r="100" spans="1:5" ht="12.75">
      <c r="A100" s="36" t="s">
        <v>66</v>
      </c>
      <c r="E100" s="37" t="s">
        <v>62</v>
      </c>
    </row>
    <row r="101" spans="1:5" ht="102">
      <c r="A101" s="38" t="s">
        <v>68</v>
      </c>
      <c r="E101" s="39" t="s">
        <v>368</v>
      </c>
    </row>
    <row r="102" spans="1:5" ht="369.75">
      <c r="A102" t="s">
        <v>70</v>
      </c>
      <c r="E102" s="37" t="s">
        <v>361</v>
      </c>
    </row>
    <row r="103" spans="1:16" ht="12.75">
      <c r="A103" s="26" t="s">
        <v>60</v>
      </c>
      <c s="31" t="s">
        <v>369</v>
      </c>
      <c s="31" t="s">
        <v>370</v>
      </c>
      <c s="26" t="s">
        <v>62</v>
      </c>
      <c s="32" t="s">
        <v>371</v>
      </c>
      <c s="33" t="s">
        <v>95</v>
      </c>
      <c s="34">
        <v>4.778</v>
      </c>
      <c s="35">
        <v>0</v>
      </c>
      <c s="35">
        <f>ROUND(ROUND(H103,2)*ROUND(G103,3),2)</f>
      </c>
      <c s="33" t="s">
        <v>65</v>
      </c>
      <c r="O103">
        <f>(I103*21)/100</f>
      </c>
      <c t="s">
        <v>33</v>
      </c>
    </row>
    <row r="104" spans="1:5" ht="12.75">
      <c r="A104" s="36" t="s">
        <v>66</v>
      </c>
      <c r="E104" s="37" t="s">
        <v>62</v>
      </c>
    </row>
    <row r="105" spans="1:5" ht="127.5">
      <c r="A105" s="38" t="s">
        <v>68</v>
      </c>
      <c r="E105" s="39" t="s">
        <v>372</v>
      </c>
    </row>
    <row r="106" spans="1:5" ht="267.75">
      <c r="A106" t="s">
        <v>70</v>
      </c>
      <c r="E106" s="37" t="s">
        <v>328</v>
      </c>
    </row>
    <row r="107" spans="1:18" ht="12.75" customHeight="1">
      <c r="A107" s="6" t="s">
        <v>58</v>
      </c>
      <c s="6"/>
      <c s="42" t="s">
        <v>43</v>
      </c>
      <c s="6"/>
      <c s="29" t="s">
        <v>164</v>
      </c>
      <c s="6"/>
      <c s="6"/>
      <c s="6"/>
      <c s="43">
        <f>0+Q107</f>
      </c>
      <c s="6"/>
      <c r="O107">
        <f>0+R107</f>
      </c>
      <c r="Q107">
        <f>0+I108+I112+I116+I120+I124+I128+I132+I136+I140+I144+I148+I152+I156+I160</f>
      </c>
      <c>
        <f>0+O108+O112+O116+O120+O124+O128+O132+O136+O140+O144+O148+O152+O156+O160</f>
      </c>
    </row>
    <row r="108" spans="1:16" ht="12.75">
      <c r="A108" s="26" t="s">
        <v>60</v>
      </c>
      <c s="31" t="s">
        <v>133</v>
      </c>
      <c s="31" t="s">
        <v>373</v>
      </c>
      <c s="26" t="s">
        <v>62</v>
      </c>
      <c s="32" t="s">
        <v>374</v>
      </c>
      <c s="33" t="s">
        <v>107</v>
      </c>
      <c s="34">
        <v>338</v>
      </c>
      <c s="35">
        <v>0</v>
      </c>
      <c s="35">
        <f>ROUND(ROUND(H108,2)*ROUND(G108,3),2)</f>
      </c>
      <c s="33" t="s">
        <v>65</v>
      </c>
      <c r="O108">
        <f>(I108*21)/100</f>
      </c>
      <c t="s">
        <v>33</v>
      </c>
    </row>
    <row r="109" spans="1:5" ht="12.75">
      <c r="A109" s="36" t="s">
        <v>66</v>
      </c>
      <c r="E109" s="37" t="s">
        <v>62</v>
      </c>
    </row>
    <row r="110" spans="1:5" ht="140.25">
      <c r="A110" s="38" t="s">
        <v>68</v>
      </c>
      <c r="E110" s="39" t="s">
        <v>375</v>
      </c>
    </row>
    <row r="111" spans="1:5" ht="369.75">
      <c r="A111" t="s">
        <v>70</v>
      </c>
      <c r="E111" s="37" t="s">
        <v>361</v>
      </c>
    </row>
    <row r="112" spans="1:16" ht="12.75">
      <c r="A112" s="26" t="s">
        <v>60</v>
      </c>
      <c s="31" t="s">
        <v>376</v>
      </c>
      <c s="31" t="s">
        <v>377</v>
      </c>
      <c s="26" t="s">
        <v>62</v>
      </c>
      <c s="32" t="s">
        <v>378</v>
      </c>
      <c s="33" t="s">
        <v>95</v>
      </c>
      <c s="34">
        <v>147.392</v>
      </c>
      <c s="35">
        <v>0</v>
      </c>
      <c s="35">
        <f>ROUND(ROUND(H112,2)*ROUND(G112,3),2)</f>
      </c>
      <c s="33" t="s">
        <v>65</v>
      </c>
      <c r="O112">
        <f>(I112*21)/100</f>
      </c>
      <c t="s">
        <v>33</v>
      </c>
    </row>
    <row r="113" spans="1:5" ht="12.75">
      <c r="A113" s="36" t="s">
        <v>66</v>
      </c>
      <c r="E113" s="37" t="s">
        <v>62</v>
      </c>
    </row>
    <row r="114" spans="1:5" ht="153">
      <c r="A114" s="38" t="s">
        <v>68</v>
      </c>
      <c r="E114" s="39" t="s">
        <v>379</v>
      </c>
    </row>
    <row r="115" spans="1:5" ht="267.75">
      <c r="A115" t="s">
        <v>70</v>
      </c>
      <c r="E115" s="37" t="s">
        <v>380</v>
      </c>
    </row>
    <row r="116" spans="1:16" ht="12.75">
      <c r="A116" s="26" t="s">
        <v>60</v>
      </c>
      <c s="31" t="s">
        <v>47</v>
      </c>
      <c s="31" t="s">
        <v>381</v>
      </c>
      <c s="26" t="s">
        <v>62</v>
      </c>
      <c s="32" t="s">
        <v>382</v>
      </c>
      <c s="33" t="s">
        <v>95</v>
      </c>
      <c s="34">
        <v>11.399</v>
      </c>
      <c s="35">
        <v>0</v>
      </c>
      <c s="35">
        <f>ROUND(ROUND(H116,2)*ROUND(G116,3),2)</f>
      </c>
      <c s="33" t="s">
        <v>65</v>
      </c>
      <c r="O116">
        <f>(I116*21)/100</f>
      </c>
      <c t="s">
        <v>33</v>
      </c>
    </row>
    <row r="117" spans="1:5" ht="12.75">
      <c r="A117" s="36" t="s">
        <v>66</v>
      </c>
      <c r="E117" s="37" t="s">
        <v>62</v>
      </c>
    </row>
    <row r="118" spans="1:5" ht="153">
      <c r="A118" s="38" t="s">
        <v>68</v>
      </c>
      <c r="E118" s="39" t="s">
        <v>383</v>
      </c>
    </row>
    <row r="119" spans="1:5" ht="255">
      <c r="A119" t="s">
        <v>70</v>
      </c>
      <c r="E119" s="37" t="s">
        <v>384</v>
      </c>
    </row>
    <row r="120" spans="1:16" ht="12.75">
      <c r="A120" s="26" t="s">
        <v>60</v>
      </c>
      <c s="31" t="s">
        <v>385</v>
      </c>
      <c s="31" t="s">
        <v>386</v>
      </c>
      <c s="26" t="s">
        <v>62</v>
      </c>
      <c s="32" t="s">
        <v>387</v>
      </c>
      <c s="33" t="s">
        <v>212</v>
      </c>
      <c s="34">
        <v>62</v>
      </c>
      <c s="35">
        <v>0</v>
      </c>
      <c s="35">
        <f>ROUND(ROUND(H120,2)*ROUND(G120,3),2)</f>
      </c>
      <c s="33" t="s">
        <v>65</v>
      </c>
      <c r="O120">
        <f>(I120*21)/100</f>
      </c>
      <c t="s">
        <v>33</v>
      </c>
    </row>
    <row r="121" spans="1:5" ht="12.75">
      <c r="A121" s="36" t="s">
        <v>66</v>
      </c>
      <c r="E121" s="37" t="s">
        <v>62</v>
      </c>
    </row>
    <row r="122" spans="1:5" ht="165.75">
      <c r="A122" s="38" t="s">
        <v>68</v>
      </c>
      <c r="E122" s="39" t="s">
        <v>388</v>
      </c>
    </row>
    <row r="123" spans="1:5" ht="229.5">
      <c r="A123" t="s">
        <v>70</v>
      </c>
      <c r="E123" s="37" t="s">
        <v>389</v>
      </c>
    </row>
    <row r="124" spans="1:16" ht="12.75">
      <c r="A124" s="26" t="s">
        <v>60</v>
      </c>
      <c s="31" t="s">
        <v>390</v>
      </c>
      <c s="31" t="s">
        <v>391</v>
      </c>
      <c s="26" t="s">
        <v>62</v>
      </c>
      <c s="32" t="s">
        <v>392</v>
      </c>
      <c s="33" t="s">
        <v>212</v>
      </c>
      <c s="34">
        <v>10</v>
      </c>
      <c s="35">
        <v>0</v>
      </c>
      <c s="35">
        <f>ROUND(ROUND(H124,2)*ROUND(G124,3),2)</f>
      </c>
      <c s="33" t="s">
        <v>65</v>
      </c>
      <c r="O124">
        <f>(I124*21)/100</f>
      </c>
      <c t="s">
        <v>33</v>
      </c>
    </row>
    <row r="125" spans="1:5" ht="12.75">
      <c r="A125" s="36" t="s">
        <v>66</v>
      </c>
      <c r="E125" s="37" t="s">
        <v>62</v>
      </c>
    </row>
    <row r="126" spans="1:5" ht="165.75">
      <c r="A126" s="38" t="s">
        <v>68</v>
      </c>
      <c r="E126" s="39" t="s">
        <v>393</v>
      </c>
    </row>
    <row r="127" spans="1:5" ht="229.5">
      <c r="A127" t="s">
        <v>70</v>
      </c>
      <c r="E127" s="37" t="s">
        <v>389</v>
      </c>
    </row>
    <row r="128" spans="1:16" ht="12.75">
      <c r="A128" s="26" t="s">
        <v>60</v>
      </c>
      <c s="31" t="s">
        <v>394</v>
      </c>
      <c s="31" t="s">
        <v>395</v>
      </c>
      <c s="26" t="s">
        <v>62</v>
      </c>
      <c s="32" t="s">
        <v>396</v>
      </c>
      <c s="33" t="s">
        <v>107</v>
      </c>
      <c s="34">
        <v>14.976</v>
      </c>
      <c s="35">
        <v>0</v>
      </c>
      <c s="35">
        <f>ROUND(ROUND(H128,2)*ROUND(G128,3),2)</f>
      </c>
      <c s="33" t="s">
        <v>65</v>
      </c>
      <c r="O128">
        <f>(I128*21)/100</f>
      </c>
      <c t="s">
        <v>33</v>
      </c>
    </row>
    <row r="129" spans="1:5" ht="12.75">
      <c r="A129" s="36" t="s">
        <v>66</v>
      </c>
      <c r="E129" s="37" t="s">
        <v>62</v>
      </c>
    </row>
    <row r="130" spans="1:5" ht="114.75">
      <c r="A130" s="38" t="s">
        <v>68</v>
      </c>
      <c r="E130" s="39" t="s">
        <v>397</v>
      </c>
    </row>
    <row r="131" spans="1:5" ht="369.75">
      <c r="A131" t="s">
        <v>70</v>
      </c>
      <c r="E131" s="37" t="s">
        <v>361</v>
      </c>
    </row>
    <row r="132" spans="1:16" ht="12.75">
      <c r="A132" s="26" t="s">
        <v>60</v>
      </c>
      <c s="31" t="s">
        <v>114</v>
      </c>
      <c s="31" t="s">
        <v>398</v>
      </c>
      <c s="26" t="s">
        <v>62</v>
      </c>
      <c s="32" t="s">
        <v>399</v>
      </c>
      <c s="33" t="s">
        <v>107</v>
      </c>
      <c s="34">
        <v>175.333</v>
      </c>
      <c s="35">
        <v>0</v>
      </c>
      <c s="35">
        <f>ROUND(ROUND(H132,2)*ROUND(G132,3),2)</f>
      </c>
      <c s="33" t="s">
        <v>65</v>
      </c>
      <c r="O132">
        <f>(I132*21)/100</f>
      </c>
      <c t="s">
        <v>33</v>
      </c>
    </row>
    <row r="133" spans="1:5" ht="12.75">
      <c r="A133" s="36" t="s">
        <v>66</v>
      </c>
      <c r="E133" s="37" t="s">
        <v>62</v>
      </c>
    </row>
    <row r="134" spans="1:5" ht="153">
      <c r="A134" s="38" t="s">
        <v>68</v>
      </c>
      <c r="E134" s="39" t="s">
        <v>400</v>
      </c>
    </row>
    <row r="135" spans="1:5" ht="369.75">
      <c r="A135" t="s">
        <v>70</v>
      </c>
      <c r="E135" s="37" t="s">
        <v>361</v>
      </c>
    </row>
    <row r="136" spans="1:16" ht="12.75">
      <c r="A136" s="26" t="s">
        <v>60</v>
      </c>
      <c s="31" t="s">
        <v>401</v>
      </c>
      <c s="31" t="s">
        <v>398</v>
      </c>
      <c s="26" t="s">
        <v>33</v>
      </c>
      <c s="32" t="s">
        <v>399</v>
      </c>
      <c s="33" t="s">
        <v>107</v>
      </c>
      <c s="34">
        <v>2.481</v>
      </c>
      <c s="35">
        <v>0</v>
      </c>
      <c s="35">
        <f>ROUND(ROUND(H136,2)*ROUND(G136,3),2)</f>
      </c>
      <c s="33" t="s">
        <v>65</v>
      </c>
      <c r="O136">
        <f>(I136*21)/100</f>
      </c>
      <c t="s">
        <v>33</v>
      </c>
    </row>
    <row r="137" spans="1:5" ht="12.75">
      <c r="A137" s="36" t="s">
        <v>66</v>
      </c>
      <c r="E137" s="37" t="s">
        <v>62</v>
      </c>
    </row>
    <row r="138" spans="1:5" ht="127.5">
      <c r="A138" s="38" t="s">
        <v>68</v>
      </c>
      <c r="E138" s="39" t="s">
        <v>402</v>
      </c>
    </row>
    <row r="139" spans="1:5" ht="369.75">
      <c r="A139" t="s">
        <v>70</v>
      </c>
      <c r="E139" s="37" t="s">
        <v>361</v>
      </c>
    </row>
    <row r="140" spans="1:16" ht="12.75">
      <c r="A140" s="26" t="s">
        <v>60</v>
      </c>
      <c s="31" t="s">
        <v>292</v>
      </c>
      <c s="31" t="s">
        <v>403</v>
      </c>
      <c s="26" t="s">
        <v>62</v>
      </c>
      <c s="32" t="s">
        <v>404</v>
      </c>
      <c s="33" t="s">
        <v>107</v>
      </c>
      <c s="34">
        <v>79.298</v>
      </c>
      <c s="35">
        <v>0</v>
      </c>
      <c s="35">
        <f>ROUND(ROUND(H140,2)*ROUND(G140,3),2)</f>
      </c>
      <c s="33" t="s">
        <v>65</v>
      </c>
      <c r="O140">
        <f>(I140*21)/100</f>
      </c>
      <c t="s">
        <v>33</v>
      </c>
    </row>
    <row r="141" spans="1:5" ht="12.75">
      <c r="A141" s="36" t="s">
        <v>66</v>
      </c>
      <c r="E141" s="37" t="s">
        <v>62</v>
      </c>
    </row>
    <row r="142" spans="1:5" ht="165.75">
      <c r="A142" s="38" t="s">
        <v>68</v>
      </c>
      <c r="E142" s="39" t="s">
        <v>405</v>
      </c>
    </row>
    <row r="143" spans="1:5" ht="369.75">
      <c r="A143" t="s">
        <v>70</v>
      </c>
      <c r="E143" s="37" t="s">
        <v>361</v>
      </c>
    </row>
    <row r="144" spans="1:16" ht="12.75">
      <c r="A144" s="26" t="s">
        <v>60</v>
      </c>
      <c s="31" t="s">
        <v>201</v>
      </c>
      <c s="31" t="s">
        <v>406</v>
      </c>
      <c s="26" t="s">
        <v>62</v>
      </c>
      <c s="32" t="s">
        <v>407</v>
      </c>
      <c s="33" t="s">
        <v>107</v>
      </c>
      <c s="34">
        <v>175.333</v>
      </c>
      <c s="35">
        <v>0</v>
      </c>
      <c s="35">
        <f>ROUND(ROUND(H144,2)*ROUND(G144,3),2)</f>
      </c>
      <c s="33" t="s">
        <v>65</v>
      </c>
      <c r="O144">
        <f>(I144*21)/100</f>
      </c>
      <c t="s">
        <v>33</v>
      </c>
    </row>
    <row r="145" spans="1:5" ht="12.75">
      <c r="A145" s="36" t="s">
        <v>66</v>
      </c>
      <c r="E145" s="37" t="s">
        <v>62</v>
      </c>
    </row>
    <row r="146" spans="1:5" ht="114.75">
      <c r="A146" s="38" t="s">
        <v>68</v>
      </c>
      <c r="E146" s="39" t="s">
        <v>408</v>
      </c>
    </row>
    <row r="147" spans="1:5" ht="38.25">
      <c r="A147" t="s">
        <v>70</v>
      </c>
      <c r="E147" s="37" t="s">
        <v>409</v>
      </c>
    </row>
    <row r="148" spans="1:16" ht="12.75">
      <c r="A148" s="26" t="s">
        <v>60</v>
      </c>
      <c s="31" t="s">
        <v>50</v>
      </c>
      <c s="31" t="s">
        <v>410</v>
      </c>
      <c s="26" t="s">
        <v>62</v>
      </c>
      <c s="32" t="s">
        <v>411</v>
      </c>
      <c s="33" t="s">
        <v>107</v>
      </c>
      <c s="34">
        <v>20.48</v>
      </c>
      <c s="35">
        <v>0</v>
      </c>
      <c s="35">
        <f>ROUND(ROUND(H148,2)*ROUND(G148,3),2)</f>
      </c>
      <c s="33" t="s">
        <v>65</v>
      </c>
      <c r="O148">
        <f>(I148*21)/100</f>
      </c>
      <c t="s">
        <v>33</v>
      </c>
    </row>
    <row r="149" spans="1:5" ht="12.75">
      <c r="A149" s="36" t="s">
        <v>66</v>
      </c>
      <c r="E149" s="37" t="s">
        <v>62</v>
      </c>
    </row>
    <row r="150" spans="1:5" ht="127.5">
      <c r="A150" s="38" t="s">
        <v>68</v>
      </c>
      <c r="E150" s="39" t="s">
        <v>412</v>
      </c>
    </row>
    <row r="151" spans="1:5" ht="25.5">
      <c r="A151" t="s">
        <v>70</v>
      </c>
      <c r="E151" s="37" t="s">
        <v>413</v>
      </c>
    </row>
    <row r="152" spans="1:16" ht="25.5">
      <c r="A152" s="26" t="s">
        <v>60</v>
      </c>
      <c s="31" t="s">
        <v>129</v>
      </c>
      <c s="31" t="s">
        <v>414</v>
      </c>
      <c s="26" t="s">
        <v>62</v>
      </c>
      <c s="32" t="s">
        <v>415</v>
      </c>
      <c s="33" t="s">
        <v>107</v>
      </c>
      <c s="34">
        <v>852</v>
      </c>
      <c s="35">
        <v>0</v>
      </c>
      <c s="35">
        <f>ROUND(ROUND(H152,2)*ROUND(G152,3),2)</f>
      </c>
      <c s="33" t="s">
        <v>65</v>
      </c>
      <c r="O152">
        <f>(I152*21)/100</f>
      </c>
      <c t="s">
        <v>33</v>
      </c>
    </row>
    <row r="153" spans="1:5" ht="12.75">
      <c r="A153" s="36" t="s">
        <v>66</v>
      </c>
      <c r="E153" s="37" t="s">
        <v>62</v>
      </c>
    </row>
    <row r="154" spans="1:5" ht="204">
      <c r="A154" s="38" t="s">
        <v>68</v>
      </c>
      <c r="E154" s="39" t="s">
        <v>416</v>
      </c>
    </row>
    <row r="155" spans="1:5" ht="38.25">
      <c r="A155" t="s">
        <v>70</v>
      </c>
      <c r="E155" s="37" t="s">
        <v>409</v>
      </c>
    </row>
    <row r="156" spans="1:16" ht="12.75">
      <c r="A156" s="26" t="s">
        <v>60</v>
      </c>
      <c s="31" t="s">
        <v>52</v>
      </c>
      <c s="31" t="s">
        <v>417</v>
      </c>
      <c s="26" t="s">
        <v>62</v>
      </c>
      <c s="32" t="s">
        <v>418</v>
      </c>
      <c s="33" t="s">
        <v>107</v>
      </c>
      <c s="34">
        <v>7</v>
      </c>
      <c s="35">
        <v>0</v>
      </c>
      <c s="35">
        <f>ROUND(ROUND(H156,2)*ROUND(G156,3),2)</f>
      </c>
      <c s="33" t="s">
        <v>65</v>
      </c>
      <c r="O156">
        <f>(I156*21)/100</f>
      </c>
      <c t="s">
        <v>33</v>
      </c>
    </row>
    <row r="157" spans="1:5" ht="12.75">
      <c r="A157" s="36" t="s">
        <v>66</v>
      </c>
      <c r="E157" s="37" t="s">
        <v>62</v>
      </c>
    </row>
    <row r="158" spans="1:5" ht="127.5">
      <c r="A158" s="38" t="s">
        <v>68</v>
      </c>
      <c r="E158" s="39" t="s">
        <v>419</v>
      </c>
    </row>
    <row r="159" spans="1:5" ht="51">
      <c r="A159" t="s">
        <v>70</v>
      </c>
      <c r="E159" s="37" t="s">
        <v>420</v>
      </c>
    </row>
    <row r="160" spans="1:16" ht="12.75">
      <c r="A160" s="26" t="s">
        <v>60</v>
      </c>
      <c s="31" t="s">
        <v>143</v>
      </c>
      <c s="31" t="s">
        <v>171</v>
      </c>
      <c s="26" t="s">
        <v>62</v>
      </c>
      <c s="32" t="s">
        <v>172</v>
      </c>
      <c s="33" t="s">
        <v>107</v>
      </c>
      <c s="34">
        <v>350.667</v>
      </c>
      <c s="35">
        <v>0</v>
      </c>
      <c s="35">
        <f>ROUND(ROUND(H160,2)*ROUND(G160,3),2)</f>
      </c>
      <c s="33" t="s">
        <v>65</v>
      </c>
      <c r="O160">
        <f>(I160*21)/100</f>
      </c>
      <c t="s">
        <v>33</v>
      </c>
    </row>
    <row r="161" spans="1:5" ht="12.75">
      <c r="A161" s="36" t="s">
        <v>66</v>
      </c>
      <c r="E161" s="37" t="s">
        <v>62</v>
      </c>
    </row>
    <row r="162" spans="1:5" ht="127.5">
      <c r="A162" s="38" t="s">
        <v>68</v>
      </c>
      <c r="E162" s="39" t="s">
        <v>421</v>
      </c>
    </row>
    <row r="163" spans="1:5" ht="102">
      <c r="A163" t="s">
        <v>70</v>
      </c>
      <c r="E163" s="37" t="s">
        <v>174</v>
      </c>
    </row>
    <row r="164" spans="1:18" ht="12.75" customHeight="1">
      <c r="A164" s="6" t="s">
        <v>58</v>
      </c>
      <c s="6"/>
      <c s="42" t="s">
        <v>45</v>
      </c>
      <c s="6"/>
      <c s="29" t="s">
        <v>175</v>
      </c>
      <c s="6"/>
      <c s="6"/>
      <c s="6"/>
      <c s="43">
        <f>0+Q164</f>
      </c>
      <c s="6"/>
      <c r="O164">
        <f>0+R164</f>
      </c>
      <c r="Q164">
        <f>0+I165</f>
      </c>
      <c>
        <f>0+O165</f>
      </c>
    </row>
    <row r="165" spans="1:16" ht="12.75">
      <c r="A165" s="26" t="s">
        <v>60</v>
      </c>
      <c s="31" t="s">
        <v>422</v>
      </c>
      <c s="31" t="s">
        <v>423</v>
      </c>
      <c s="26" t="s">
        <v>62</v>
      </c>
      <c s="32" t="s">
        <v>424</v>
      </c>
      <c s="33" t="s">
        <v>107</v>
      </c>
      <c s="34">
        <v>38.4</v>
      </c>
      <c s="35">
        <v>0</v>
      </c>
      <c s="35">
        <f>ROUND(ROUND(H165,2)*ROUND(G165,3),2)</f>
      </c>
      <c s="33" t="s">
        <v>65</v>
      </c>
      <c r="O165">
        <f>(I165*21)/100</f>
      </c>
      <c t="s">
        <v>33</v>
      </c>
    </row>
    <row r="166" spans="1:5" ht="12.75">
      <c r="A166" s="36" t="s">
        <v>66</v>
      </c>
      <c r="E166" s="37" t="s">
        <v>62</v>
      </c>
    </row>
    <row r="167" spans="1:5" ht="153">
      <c r="A167" s="38" t="s">
        <v>68</v>
      </c>
      <c r="E167" s="39" t="s">
        <v>425</v>
      </c>
    </row>
    <row r="168" spans="1:5" ht="153">
      <c r="A168" t="s">
        <v>70</v>
      </c>
      <c r="E168" s="37" t="s">
        <v>426</v>
      </c>
    </row>
    <row r="169" spans="1:18" ht="12.75" customHeight="1">
      <c r="A169" s="6" t="s">
        <v>58</v>
      </c>
      <c s="6"/>
      <c s="42" t="s">
        <v>390</v>
      </c>
      <c s="6"/>
      <c s="29" t="s">
        <v>427</v>
      </c>
      <c s="6"/>
      <c s="6"/>
      <c s="6"/>
      <c s="43">
        <f>0+Q169</f>
      </c>
      <c s="6"/>
      <c r="O169">
        <f>0+R169</f>
      </c>
      <c r="Q169">
        <f>0+I170+I174+I178+I182+I186</f>
      </c>
      <c>
        <f>0+O170+O174+O178+O182+O186</f>
      </c>
    </row>
    <row r="170" spans="1:16" ht="25.5">
      <c r="A170" s="26" t="s">
        <v>60</v>
      </c>
      <c s="31" t="s">
        <v>428</v>
      </c>
      <c s="31" t="s">
        <v>429</v>
      </c>
      <c s="26" t="s">
        <v>62</v>
      </c>
      <c s="32" t="s">
        <v>430</v>
      </c>
      <c s="33" t="s">
        <v>151</v>
      </c>
      <c s="34">
        <v>189.44</v>
      </c>
      <c s="35">
        <v>0</v>
      </c>
      <c s="35">
        <f>ROUND(ROUND(H170,2)*ROUND(G170,3),2)</f>
      </c>
      <c s="33" t="s">
        <v>65</v>
      </c>
      <c r="O170">
        <f>(I170*21)/100</f>
      </c>
      <c t="s">
        <v>33</v>
      </c>
    </row>
    <row r="171" spans="1:5" ht="12.75">
      <c r="A171" s="36" t="s">
        <v>66</v>
      </c>
      <c r="E171" s="37" t="s">
        <v>62</v>
      </c>
    </row>
    <row r="172" spans="1:5" ht="127.5">
      <c r="A172" s="38" t="s">
        <v>68</v>
      </c>
      <c r="E172" s="39" t="s">
        <v>431</v>
      </c>
    </row>
    <row r="173" spans="1:5" ht="191.25">
      <c r="A173" t="s">
        <v>70</v>
      </c>
      <c r="E173" s="37" t="s">
        <v>432</v>
      </c>
    </row>
    <row r="174" spans="1:16" ht="12.75">
      <c r="A174" s="26" t="s">
        <v>60</v>
      </c>
      <c s="31" t="s">
        <v>99</v>
      </c>
      <c s="31" t="s">
        <v>433</v>
      </c>
      <c s="26" t="s">
        <v>62</v>
      </c>
      <c s="32" t="s">
        <v>434</v>
      </c>
      <c s="33" t="s">
        <v>151</v>
      </c>
      <c s="34">
        <v>910</v>
      </c>
      <c s="35">
        <v>0</v>
      </c>
      <c s="35">
        <f>ROUND(ROUND(H174,2)*ROUND(G174,3),2)</f>
      </c>
      <c s="33" t="s">
        <v>65</v>
      </c>
      <c r="O174">
        <f>(I174*21)/100</f>
      </c>
      <c t="s">
        <v>33</v>
      </c>
    </row>
    <row r="175" spans="1:5" ht="12.75">
      <c r="A175" s="36" t="s">
        <v>66</v>
      </c>
      <c r="E175" s="37" t="s">
        <v>62</v>
      </c>
    </row>
    <row r="176" spans="1:5" ht="153">
      <c r="A176" s="38" t="s">
        <v>68</v>
      </c>
      <c r="E176" s="39" t="s">
        <v>435</v>
      </c>
    </row>
    <row r="177" spans="1:5" ht="204">
      <c r="A177" t="s">
        <v>70</v>
      </c>
      <c r="E177" s="37" t="s">
        <v>436</v>
      </c>
    </row>
    <row r="178" spans="1:16" ht="12.75">
      <c r="A178" s="26" t="s">
        <v>60</v>
      </c>
      <c s="31" t="s">
        <v>437</v>
      </c>
      <c s="31" t="s">
        <v>438</v>
      </c>
      <c s="26" t="s">
        <v>62</v>
      </c>
      <c s="32" t="s">
        <v>439</v>
      </c>
      <c s="33" t="s">
        <v>151</v>
      </c>
      <c s="34">
        <v>189.44</v>
      </c>
      <c s="35">
        <v>0</v>
      </c>
      <c s="35">
        <f>ROUND(ROUND(H178,2)*ROUND(G178,3),2)</f>
      </c>
      <c s="33" t="s">
        <v>65</v>
      </c>
      <c r="O178">
        <f>(I178*21)/100</f>
      </c>
      <c t="s">
        <v>33</v>
      </c>
    </row>
    <row r="179" spans="1:5" ht="12.75">
      <c r="A179" s="36" t="s">
        <v>66</v>
      </c>
      <c r="E179" s="37" t="s">
        <v>62</v>
      </c>
    </row>
    <row r="180" spans="1:5" ht="127.5">
      <c r="A180" s="38" t="s">
        <v>68</v>
      </c>
      <c r="E180" s="39" t="s">
        <v>440</v>
      </c>
    </row>
    <row r="181" spans="1:5" ht="38.25">
      <c r="A181" t="s">
        <v>70</v>
      </c>
      <c r="E181" s="37" t="s">
        <v>441</v>
      </c>
    </row>
    <row r="182" spans="1:16" ht="12.75">
      <c r="A182" s="26" t="s">
        <v>60</v>
      </c>
      <c s="31" t="s">
        <v>180</v>
      </c>
      <c s="31" t="s">
        <v>442</v>
      </c>
      <c s="26" t="s">
        <v>62</v>
      </c>
      <c s="32" t="s">
        <v>443</v>
      </c>
      <c s="33" t="s">
        <v>151</v>
      </c>
      <c s="34">
        <v>1079</v>
      </c>
      <c s="35">
        <v>0</v>
      </c>
      <c s="35">
        <f>ROUND(ROUND(H182,2)*ROUND(G182,3),2)</f>
      </c>
      <c s="33" t="s">
        <v>65</v>
      </c>
      <c r="O182">
        <f>(I182*21)/100</f>
      </c>
      <c t="s">
        <v>33</v>
      </c>
    </row>
    <row r="183" spans="1:5" ht="12.75">
      <c r="A183" s="36" t="s">
        <v>66</v>
      </c>
      <c r="E183" s="37" t="s">
        <v>62</v>
      </c>
    </row>
    <row r="184" spans="1:5" ht="140.25">
      <c r="A184" s="38" t="s">
        <v>68</v>
      </c>
      <c r="E184" s="39" t="s">
        <v>444</v>
      </c>
    </row>
    <row r="185" spans="1:5" ht="51">
      <c r="A185" t="s">
        <v>70</v>
      </c>
      <c r="E185" s="37" t="s">
        <v>445</v>
      </c>
    </row>
    <row r="186" spans="1:16" ht="12.75">
      <c r="A186" s="26" t="s">
        <v>60</v>
      </c>
      <c s="31" t="s">
        <v>446</v>
      </c>
      <c s="31" t="s">
        <v>447</v>
      </c>
      <c s="26" t="s">
        <v>62</v>
      </c>
      <c s="32" t="s">
        <v>448</v>
      </c>
      <c s="33" t="s">
        <v>151</v>
      </c>
      <c s="34">
        <v>130</v>
      </c>
      <c s="35">
        <v>0</v>
      </c>
      <c s="35">
        <f>ROUND(ROUND(H186,2)*ROUND(G186,3),2)</f>
      </c>
      <c s="33" t="s">
        <v>65</v>
      </c>
      <c r="O186">
        <f>(I186*21)/100</f>
      </c>
      <c t="s">
        <v>33</v>
      </c>
    </row>
    <row r="187" spans="1:5" ht="12.75">
      <c r="A187" s="36" t="s">
        <v>66</v>
      </c>
      <c r="E187" s="37" t="s">
        <v>62</v>
      </c>
    </row>
    <row r="188" spans="1:5" ht="127.5">
      <c r="A188" s="38" t="s">
        <v>68</v>
      </c>
      <c r="E188" s="39" t="s">
        <v>449</v>
      </c>
    </row>
    <row r="189" spans="1:5" ht="51">
      <c r="A189" t="s">
        <v>70</v>
      </c>
      <c r="E189" s="37" t="s">
        <v>445</v>
      </c>
    </row>
    <row r="190" spans="1:18" ht="12.75" customHeight="1">
      <c r="A190" s="6" t="s">
        <v>58</v>
      </c>
      <c s="6"/>
      <c s="42" t="s">
        <v>201</v>
      </c>
      <c s="6"/>
      <c s="29" t="s">
        <v>202</v>
      </c>
      <c s="6"/>
      <c s="6"/>
      <c s="6"/>
      <c s="43">
        <f>0+Q190</f>
      </c>
      <c s="6"/>
      <c r="O190">
        <f>0+R190</f>
      </c>
      <c r="Q190">
        <f>0+I191</f>
      </c>
      <c>
        <f>0+O191</f>
      </c>
    </row>
    <row r="191" spans="1:16" ht="12.75">
      <c r="A191" s="26" t="s">
        <v>60</v>
      </c>
      <c s="31" t="s">
        <v>446</v>
      </c>
      <c s="31" t="s">
        <v>450</v>
      </c>
      <c s="26" t="s">
        <v>62</v>
      </c>
      <c s="32" t="s">
        <v>451</v>
      </c>
      <c s="33" t="s">
        <v>206</v>
      </c>
      <c s="34">
        <v>79</v>
      </c>
      <c s="35">
        <v>0</v>
      </c>
      <c s="35">
        <f>ROUND(ROUND(H191,2)*ROUND(G191,3),2)</f>
      </c>
      <c s="33" t="s">
        <v>65</v>
      </c>
      <c r="O191">
        <f>(I191*21)/100</f>
      </c>
      <c t="s">
        <v>33</v>
      </c>
    </row>
    <row r="192" spans="1:5" ht="12.75">
      <c r="A192" s="36" t="s">
        <v>66</v>
      </c>
      <c r="E192" s="37" t="s">
        <v>62</v>
      </c>
    </row>
    <row r="193" spans="1:5" ht="140.25">
      <c r="A193" s="38" t="s">
        <v>68</v>
      </c>
      <c r="E193" s="39" t="s">
        <v>452</v>
      </c>
    </row>
    <row r="194" spans="1:5" ht="255">
      <c r="A194" t="s">
        <v>70</v>
      </c>
      <c r="E194" s="37" t="s">
        <v>453</v>
      </c>
    </row>
    <row r="195" spans="1:18" ht="12.75" customHeight="1">
      <c r="A195" s="6" t="s">
        <v>58</v>
      </c>
      <c s="6"/>
      <c s="42" t="s">
        <v>50</v>
      </c>
      <c s="6"/>
      <c s="29" t="s">
        <v>224</v>
      </c>
      <c s="6"/>
      <c s="6"/>
      <c s="6"/>
      <c s="43">
        <f>0+Q195</f>
      </c>
      <c s="6"/>
      <c r="O195">
        <f>0+R195</f>
      </c>
      <c r="Q195">
        <f>0+I196+I200+I204+I208+I212+I216+I220</f>
      </c>
      <c>
        <f>0+O196+O200+O204+O208+O212+O216+O220</f>
      </c>
    </row>
    <row r="196" spans="1:16" ht="12.75">
      <c r="A196" s="26" t="s">
        <v>60</v>
      </c>
      <c s="31" t="s">
        <v>32</v>
      </c>
      <c s="31" t="s">
        <v>454</v>
      </c>
      <c s="26" t="s">
        <v>62</v>
      </c>
      <c s="32" t="s">
        <v>455</v>
      </c>
      <c s="33" t="s">
        <v>206</v>
      </c>
      <c s="34">
        <v>370</v>
      </c>
      <c s="35">
        <v>0</v>
      </c>
      <c s="35">
        <f>ROUND(ROUND(H196,2)*ROUND(G196,3),2)</f>
      </c>
      <c s="33" t="s">
        <v>65</v>
      </c>
      <c r="O196">
        <f>(I196*21)/100</f>
      </c>
      <c t="s">
        <v>33</v>
      </c>
    </row>
    <row r="197" spans="1:5" ht="12.75">
      <c r="A197" s="36" t="s">
        <v>66</v>
      </c>
      <c r="E197" s="37" t="s">
        <v>62</v>
      </c>
    </row>
    <row r="198" spans="1:5" ht="165.75">
      <c r="A198" s="38" t="s">
        <v>68</v>
      </c>
      <c r="E198" s="39" t="s">
        <v>456</v>
      </c>
    </row>
    <row r="199" spans="1:5" ht="63.75">
      <c r="A199" t="s">
        <v>70</v>
      </c>
      <c r="E199" s="37" t="s">
        <v>457</v>
      </c>
    </row>
    <row r="200" spans="1:16" ht="12.75">
      <c r="A200" s="26" t="s">
        <v>60</v>
      </c>
      <c s="31" t="s">
        <v>458</v>
      </c>
      <c s="31" t="s">
        <v>459</v>
      </c>
      <c s="26" t="s">
        <v>62</v>
      </c>
      <c s="32" t="s">
        <v>460</v>
      </c>
      <c s="33" t="s">
        <v>212</v>
      </c>
      <c s="34">
        <v>8</v>
      </c>
      <c s="35">
        <v>0</v>
      </c>
      <c s="35">
        <f>ROUND(ROUND(H200,2)*ROUND(G200,3),2)</f>
      </c>
      <c s="33" t="s">
        <v>65</v>
      </c>
      <c r="O200">
        <f>(I200*21)/100</f>
      </c>
      <c t="s">
        <v>33</v>
      </c>
    </row>
    <row r="201" spans="1:5" ht="12.75">
      <c r="A201" s="36" t="s">
        <v>66</v>
      </c>
      <c r="E201" s="37" t="s">
        <v>62</v>
      </c>
    </row>
    <row r="202" spans="1:5" ht="38.25">
      <c r="A202" s="38" t="s">
        <v>68</v>
      </c>
      <c r="E202" s="39" t="s">
        <v>461</v>
      </c>
    </row>
    <row r="203" spans="1:5" ht="25.5">
      <c r="A203" t="s">
        <v>70</v>
      </c>
      <c r="E203" s="37" t="s">
        <v>462</v>
      </c>
    </row>
    <row r="204" spans="1:16" ht="12.75">
      <c r="A204" s="26" t="s">
        <v>60</v>
      </c>
      <c s="31" t="s">
        <v>463</v>
      </c>
      <c s="31" t="s">
        <v>464</v>
      </c>
      <c s="26" t="s">
        <v>62</v>
      </c>
      <c s="32" t="s">
        <v>465</v>
      </c>
      <c s="33" t="s">
        <v>151</v>
      </c>
      <c s="34">
        <v>103.2</v>
      </c>
      <c s="35">
        <v>0</v>
      </c>
      <c s="35">
        <f>ROUND(ROUND(H204,2)*ROUND(G204,3),2)</f>
      </c>
      <c s="33" t="s">
        <v>65</v>
      </c>
      <c r="O204">
        <f>(I204*21)/100</f>
      </c>
      <c t="s">
        <v>33</v>
      </c>
    </row>
    <row r="205" spans="1:5" ht="12.75">
      <c r="A205" s="36" t="s">
        <v>66</v>
      </c>
      <c r="E205" s="37" t="s">
        <v>62</v>
      </c>
    </row>
    <row r="206" spans="1:5" ht="153">
      <c r="A206" s="38" t="s">
        <v>68</v>
      </c>
      <c r="E206" s="39" t="s">
        <v>466</v>
      </c>
    </row>
    <row r="207" spans="1:5" ht="25.5">
      <c r="A207" t="s">
        <v>70</v>
      </c>
      <c r="E207" s="37" t="s">
        <v>467</v>
      </c>
    </row>
    <row r="208" spans="1:16" ht="12.75">
      <c r="A208" s="26" t="s">
        <v>60</v>
      </c>
      <c s="31" t="s">
        <v>468</v>
      </c>
      <c s="31" t="s">
        <v>469</v>
      </c>
      <c s="26" t="s">
        <v>62</v>
      </c>
      <c s="32" t="s">
        <v>470</v>
      </c>
      <c s="33" t="s">
        <v>206</v>
      </c>
      <c s="34">
        <v>516</v>
      </c>
      <c s="35">
        <v>0</v>
      </c>
      <c s="35">
        <f>ROUND(ROUND(H208,2)*ROUND(G208,3),2)</f>
      </c>
      <c s="33" t="s">
        <v>65</v>
      </c>
      <c r="O208">
        <f>(I208*21)/100</f>
      </c>
      <c t="s">
        <v>33</v>
      </c>
    </row>
    <row r="209" spans="1:5" ht="12.75">
      <c r="A209" s="36" t="s">
        <v>66</v>
      </c>
      <c r="E209" s="37" t="s">
        <v>62</v>
      </c>
    </row>
    <row r="210" spans="1:5" ht="153">
      <c r="A210" s="38" t="s">
        <v>68</v>
      </c>
      <c r="E210" s="39" t="s">
        <v>471</v>
      </c>
    </row>
    <row r="211" spans="1:5" ht="38.25">
      <c r="A211" t="s">
        <v>70</v>
      </c>
      <c r="E211" s="37" t="s">
        <v>472</v>
      </c>
    </row>
    <row r="212" spans="1:16" ht="12.75">
      <c r="A212" s="26" t="s">
        <v>60</v>
      </c>
      <c s="31" t="s">
        <v>248</v>
      </c>
      <c s="31" t="s">
        <v>473</v>
      </c>
      <c s="26" t="s">
        <v>62</v>
      </c>
      <c s="32" t="s">
        <v>474</v>
      </c>
      <c s="33" t="s">
        <v>206</v>
      </c>
      <c s="34">
        <v>14</v>
      </c>
      <c s="35">
        <v>0</v>
      </c>
      <c s="35">
        <f>ROUND(ROUND(H212,2)*ROUND(G212,3),2)</f>
      </c>
      <c s="33" t="s">
        <v>65</v>
      </c>
      <c r="O212">
        <f>(I212*21)/100</f>
      </c>
      <c t="s">
        <v>33</v>
      </c>
    </row>
    <row r="213" spans="1:5" ht="12.75">
      <c r="A213" s="36" t="s">
        <v>66</v>
      </c>
      <c r="E213" s="37" t="s">
        <v>62</v>
      </c>
    </row>
    <row r="214" spans="1:5" ht="127.5">
      <c r="A214" s="38" t="s">
        <v>68</v>
      </c>
      <c r="E214" s="39" t="s">
        <v>475</v>
      </c>
    </row>
    <row r="215" spans="1:5" ht="280.5">
      <c r="A215" t="s">
        <v>70</v>
      </c>
      <c r="E215" s="37" t="s">
        <v>476</v>
      </c>
    </row>
    <row r="216" spans="1:16" ht="12.75">
      <c r="A216" s="26" t="s">
        <v>60</v>
      </c>
      <c s="31" t="s">
        <v>477</v>
      </c>
      <c s="31" t="s">
        <v>478</v>
      </c>
      <c s="26" t="s">
        <v>62</v>
      </c>
      <c s="32" t="s">
        <v>479</v>
      </c>
      <c s="33" t="s">
        <v>206</v>
      </c>
      <c s="34">
        <v>14</v>
      </c>
      <c s="35">
        <v>0</v>
      </c>
      <c s="35">
        <f>ROUND(ROUND(H216,2)*ROUND(G216,3),2)</f>
      </c>
      <c s="33" t="s">
        <v>65</v>
      </c>
      <c r="O216">
        <f>(I216*21)/100</f>
      </c>
      <c t="s">
        <v>33</v>
      </c>
    </row>
    <row r="217" spans="1:5" ht="12.75">
      <c r="A217" s="36" t="s">
        <v>66</v>
      </c>
      <c r="E217" s="37" t="s">
        <v>62</v>
      </c>
    </row>
    <row r="218" spans="1:5" ht="127.5">
      <c r="A218" s="38" t="s">
        <v>68</v>
      </c>
      <c r="E218" s="39" t="s">
        <v>480</v>
      </c>
    </row>
    <row r="219" spans="1:5" ht="280.5">
      <c r="A219" t="s">
        <v>70</v>
      </c>
      <c r="E219" s="37" t="s">
        <v>476</v>
      </c>
    </row>
    <row r="220" spans="1:16" ht="12.75">
      <c r="A220" s="26" t="s">
        <v>60</v>
      </c>
      <c s="31" t="s">
        <v>481</v>
      </c>
      <c s="31" t="s">
        <v>482</v>
      </c>
      <c s="26" t="s">
        <v>62</v>
      </c>
      <c s="32" t="s">
        <v>483</v>
      </c>
      <c s="33" t="s">
        <v>107</v>
      </c>
      <c s="34">
        <v>60</v>
      </c>
      <c s="35">
        <v>0</v>
      </c>
      <c s="35">
        <f>ROUND(ROUND(H220,2)*ROUND(G220,3),2)</f>
      </c>
      <c s="33" t="s">
        <v>65</v>
      </c>
      <c r="O220">
        <f>(I220*21)/100</f>
      </c>
      <c t="s">
        <v>33</v>
      </c>
    </row>
    <row r="221" spans="1:5" ht="12.75">
      <c r="A221" s="36" t="s">
        <v>66</v>
      </c>
      <c r="E221" s="37" t="s">
        <v>62</v>
      </c>
    </row>
    <row r="222" spans="1:5" ht="140.25">
      <c r="A222" s="38" t="s">
        <v>68</v>
      </c>
      <c r="E222" s="39" t="s">
        <v>484</v>
      </c>
    </row>
    <row r="223" spans="1:5" ht="102">
      <c r="A223" t="s">
        <v>70</v>
      </c>
      <c r="E223" s="37" t="s">
        <v>485</v>
      </c>
    </row>
  </sheetData>
  <mergeCells count="14">
    <mergeCell ref="C3:D3"/>
    <mergeCell ref="C4:D4"/>
    <mergeCell ref="C5:D5"/>
    <mergeCell ref="C6:D6"/>
    <mergeCell ref="C7:D7"/>
    <mergeCell ref="A8:A9"/>
    <mergeCell ref="B8:B9"/>
    <mergeCell ref="C8:C9"/>
    <mergeCell ref="D8:D9"/>
    <mergeCell ref="E8:E9"/>
    <mergeCell ref="F8:F9"/>
    <mergeCell ref="G8:G9"/>
    <mergeCell ref="H8:I8"/>
    <mergeCell ref="J8:J9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5"/>
  <sheetViews>
    <sheetView workbookViewId="0" topLeftCell="A1">
      <pane ySplit="10" topLeftCell="A11" activePane="bottomLeft" state="frozen"/>
      <selection pane="topLeft" activeCell="A1" sqref="A1"/>
      <selection pane="bottomLeft" activeCell="A11" sqref="A11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0" width="20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s="1"/>
      <c r="P1" t="s">
        <v>32</v>
      </c>
    </row>
    <row r="2" spans="2:16" ht="25" customHeight="1">
      <c r="B2" s="1"/>
      <c s="1"/>
      <c s="1"/>
      <c s="2" t="s">
        <v>13</v>
      </c>
      <c s="1"/>
      <c s="1"/>
      <c s="6"/>
      <c s="6"/>
      <c s="1"/>
      <c r="O2">
        <f>0+O11</f>
      </c>
      <c t="s">
        <v>32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486</v>
      </c>
      <c s="40">
        <f>0+I11</f>
      </c>
      <c s="10"/>
      <c r="O3" t="s">
        <v>29</v>
      </c>
      <c t="s">
        <v>33</v>
      </c>
    </row>
    <row r="4" spans="1:16" ht="15" customHeight="1">
      <c r="A4" t="s">
        <v>17</v>
      </c>
      <c s="12" t="s">
        <v>18</v>
      </c>
      <c s="13" t="s">
        <v>19</v>
      </c>
      <c s="1"/>
      <c s="14" t="s">
        <v>20</v>
      </c>
      <c s="1"/>
      <c s="1"/>
      <c s="11"/>
      <c s="11"/>
      <c s="1"/>
      <c r="O4" t="s">
        <v>30</v>
      </c>
      <c t="s">
        <v>33</v>
      </c>
    </row>
    <row r="5" spans="1:16" ht="12.75" customHeight="1">
      <c r="A5" t="s">
        <v>21</v>
      </c>
      <c s="12" t="s">
        <v>18</v>
      </c>
      <c s="13" t="s">
        <v>22</v>
      </c>
      <c s="1"/>
      <c s="14" t="s">
        <v>23</v>
      </c>
      <c s="1"/>
      <c s="1"/>
      <c s="1"/>
      <c s="1"/>
      <c s="1"/>
      <c r="O5" t="s">
        <v>31</v>
      </c>
      <c t="s">
        <v>33</v>
      </c>
    </row>
    <row r="6" spans="1:10" ht="12.75" customHeight="1">
      <c r="A6" t="s">
        <v>24</v>
      </c>
      <c s="12" t="s">
        <v>18</v>
      </c>
      <c s="13" t="s">
        <v>25</v>
      </c>
      <c s="1"/>
      <c s="14" t="s">
        <v>26</v>
      </c>
      <c s="12"/>
      <c s="1"/>
      <c s="1"/>
      <c s="1"/>
      <c s="1"/>
    </row>
    <row r="7" spans="1:10" ht="12.75" customHeight="1">
      <c r="A7" t="s">
        <v>27</v>
      </c>
      <c s="16" t="s">
        <v>28</v>
      </c>
      <c s="17" t="s">
        <v>486</v>
      </c>
      <c s="6"/>
      <c s="18" t="s">
        <v>487</v>
      </c>
      <c s="16"/>
      <c s="16"/>
      <c s="6"/>
      <c s="6"/>
      <c s="6"/>
    </row>
    <row r="8" spans="1:10" ht="12.75" customHeight="1">
      <c r="A8" s="15" t="s">
        <v>36</v>
      </c>
      <c s="15" t="s">
        <v>38</v>
      </c>
      <c s="15" t="s">
        <v>40</v>
      </c>
      <c s="15" t="s">
        <v>41</v>
      </c>
      <c s="15" t="s">
        <v>42</v>
      </c>
      <c s="15" t="s">
        <v>44</v>
      </c>
      <c s="15" t="s">
        <v>46</v>
      </c>
      <c s="15" t="s">
        <v>48</v>
      </c>
      <c s="15"/>
      <c s="15" t="s">
        <v>53</v>
      </c>
    </row>
    <row r="9" spans="1:10" ht="12.75" customHeight="1">
      <c r="A9" s="15"/>
      <c s="15"/>
      <c s="15"/>
      <c s="15"/>
      <c s="15"/>
      <c s="15"/>
      <c s="15"/>
      <c s="15" t="s">
        <v>49</v>
      </c>
      <c s="15" t="s">
        <v>51</v>
      </c>
      <c s="15"/>
    </row>
    <row r="10" spans="1:10" ht="12.75" customHeight="1">
      <c r="A10" s="15" t="s">
        <v>37</v>
      </c>
      <c s="15" t="s">
        <v>39</v>
      </c>
      <c s="15" t="s">
        <v>33</v>
      </c>
      <c s="15" t="s">
        <v>32</v>
      </c>
      <c s="15" t="s">
        <v>43</v>
      </c>
      <c s="15" t="s">
        <v>45</v>
      </c>
      <c s="15" t="s">
        <v>47</v>
      </c>
      <c s="15" t="s">
        <v>50</v>
      </c>
      <c s="15" t="s">
        <v>52</v>
      </c>
      <c s="15" t="s">
        <v>54</v>
      </c>
    </row>
    <row r="11" spans="1:18" ht="12.75" customHeight="1">
      <c r="A11" s="27" t="s">
        <v>58</v>
      </c>
      <c s="27"/>
      <c s="28" t="s">
        <v>37</v>
      </c>
      <c s="27"/>
      <c s="29" t="s">
        <v>59</v>
      </c>
      <c s="27"/>
      <c s="27"/>
      <c s="27"/>
      <c s="30">
        <f>0+Q11</f>
      </c>
      <c s="27"/>
      <c r="O11">
        <f>0+R11</f>
      </c>
      <c r="Q11">
        <f>0+I12</f>
      </c>
      <c>
        <f>0+O12</f>
      </c>
    </row>
    <row r="12" spans="1:16" ht="12.75">
      <c r="A12" s="26" t="s">
        <v>60</v>
      </c>
      <c s="31" t="s">
        <v>39</v>
      </c>
      <c s="31" t="s">
        <v>489</v>
      </c>
      <c s="26" t="s">
        <v>490</v>
      </c>
      <c s="32" t="s">
        <v>491</v>
      </c>
      <c s="33" t="s">
        <v>64</v>
      </c>
      <c s="34">
        <v>1</v>
      </c>
      <c s="35">
        <v>0</v>
      </c>
      <c s="35">
        <f>ROUND(ROUND(H12,2)*ROUND(G12,3),2)</f>
      </c>
      <c s="33" t="s">
        <v>65</v>
      </c>
      <c r="O12">
        <f>(I12*21)/100</f>
      </c>
      <c t="s">
        <v>33</v>
      </c>
    </row>
    <row r="13" spans="1:5" ht="12.75">
      <c r="A13" s="36" t="s">
        <v>66</v>
      </c>
      <c r="E13" s="37" t="s">
        <v>62</v>
      </c>
    </row>
    <row r="14" spans="1:5" ht="25.5">
      <c r="A14" s="38" t="s">
        <v>68</v>
      </c>
      <c r="E14" s="39" t="s">
        <v>492</v>
      </c>
    </row>
    <row r="15" spans="1:5" ht="12.75">
      <c r="A15" t="s">
        <v>70</v>
      </c>
      <c r="E15" s="37" t="s">
        <v>62</v>
      </c>
    </row>
  </sheetData>
  <mergeCells count="14">
    <mergeCell ref="C3:D3"/>
    <mergeCell ref="C4:D4"/>
    <mergeCell ref="C5:D5"/>
    <mergeCell ref="C6:D6"/>
    <mergeCell ref="C7:D7"/>
    <mergeCell ref="A8:A9"/>
    <mergeCell ref="B8:B9"/>
    <mergeCell ref="C8:C9"/>
    <mergeCell ref="D8:D9"/>
    <mergeCell ref="E8:E9"/>
    <mergeCell ref="F8:F9"/>
    <mergeCell ref="G8:G9"/>
    <mergeCell ref="H8:I8"/>
    <mergeCell ref="J8:J9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8"/>
  <sheetViews>
    <sheetView workbookViewId="0" topLeftCell="A1">
      <pane ySplit="10" topLeftCell="A11" activePane="bottomLeft" state="frozen"/>
      <selection pane="topLeft" activeCell="A1" sqref="A1"/>
      <selection pane="bottomLeft" activeCell="A11" sqref="A11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0" width="20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s="1"/>
      <c r="P1" t="s">
        <v>32</v>
      </c>
    </row>
    <row r="2" spans="2:16" ht="25" customHeight="1">
      <c r="B2" s="1"/>
      <c s="1"/>
      <c s="1"/>
      <c s="2" t="s">
        <v>13</v>
      </c>
      <c s="1"/>
      <c s="1"/>
      <c s="6"/>
      <c s="6"/>
      <c s="1"/>
      <c r="O2">
        <f>0+O11+O16</f>
      </c>
      <c t="s">
        <v>32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493</v>
      </c>
      <c s="40">
        <f>0+I11+I16</f>
      </c>
      <c s="10"/>
      <c r="O3" t="s">
        <v>29</v>
      </c>
      <c t="s">
        <v>33</v>
      </c>
    </row>
    <row r="4" spans="1:16" ht="15" customHeight="1">
      <c r="A4" t="s">
        <v>17</v>
      </c>
      <c s="12" t="s">
        <v>18</v>
      </c>
      <c s="13" t="s">
        <v>19</v>
      </c>
      <c s="1"/>
      <c s="14" t="s">
        <v>20</v>
      </c>
      <c s="1"/>
      <c s="1"/>
      <c s="11"/>
      <c s="11"/>
      <c s="1"/>
      <c r="O4" t="s">
        <v>30</v>
      </c>
      <c t="s">
        <v>33</v>
      </c>
    </row>
    <row r="5" spans="1:16" ht="12.75" customHeight="1">
      <c r="A5" t="s">
        <v>21</v>
      </c>
      <c s="12" t="s">
        <v>18</v>
      </c>
      <c s="13" t="s">
        <v>22</v>
      </c>
      <c s="1"/>
      <c s="14" t="s">
        <v>23</v>
      </c>
      <c s="1"/>
      <c s="1"/>
      <c s="1"/>
      <c s="1"/>
      <c s="1"/>
      <c r="O5" t="s">
        <v>31</v>
      </c>
      <c t="s">
        <v>33</v>
      </c>
    </row>
    <row r="6" spans="1:10" ht="12.75" customHeight="1">
      <c r="A6" t="s">
        <v>24</v>
      </c>
      <c s="12" t="s">
        <v>18</v>
      </c>
      <c s="13" t="s">
        <v>25</v>
      </c>
      <c s="1"/>
      <c s="14" t="s">
        <v>26</v>
      </c>
      <c s="12"/>
      <c s="1"/>
      <c s="1"/>
      <c s="1"/>
      <c s="1"/>
    </row>
    <row r="7" spans="1:10" ht="12.75" customHeight="1">
      <c r="A7" t="s">
        <v>27</v>
      </c>
      <c s="16" t="s">
        <v>28</v>
      </c>
      <c s="17" t="s">
        <v>493</v>
      </c>
      <c s="6"/>
      <c s="18" t="s">
        <v>494</v>
      </c>
      <c s="16"/>
      <c s="16"/>
      <c s="6"/>
      <c s="6"/>
      <c s="6"/>
    </row>
    <row r="8" spans="1:10" ht="12.75" customHeight="1">
      <c r="A8" s="15" t="s">
        <v>36</v>
      </c>
      <c s="15" t="s">
        <v>38</v>
      </c>
      <c s="15" t="s">
        <v>40</v>
      </c>
      <c s="15" t="s">
        <v>41</v>
      </c>
      <c s="15" t="s">
        <v>42</v>
      </c>
      <c s="15" t="s">
        <v>44</v>
      </c>
      <c s="15" t="s">
        <v>46</v>
      </c>
      <c s="15" t="s">
        <v>48</v>
      </c>
      <c s="15"/>
      <c s="15" t="s">
        <v>53</v>
      </c>
    </row>
    <row r="9" spans="1:10" ht="12.75" customHeight="1">
      <c r="A9" s="15"/>
      <c s="15"/>
      <c s="15"/>
      <c s="15"/>
      <c s="15"/>
      <c s="15"/>
      <c s="15"/>
      <c s="15" t="s">
        <v>49</v>
      </c>
      <c s="15" t="s">
        <v>51</v>
      </c>
      <c s="15"/>
    </row>
    <row r="10" spans="1:10" ht="12.75" customHeight="1">
      <c r="A10" s="15" t="s">
        <v>37</v>
      </c>
      <c s="15" t="s">
        <v>39</v>
      </c>
      <c s="15" t="s">
        <v>33</v>
      </c>
      <c s="15" t="s">
        <v>32</v>
      </c>
      <c s="15" t="s">
        <v>43</v>
      </c>
      <c s="15" t="s">
        <v>45</v>
      </c>
      <c s="15" t="s">
        <v>47</v>
      </c>
      <c s="15" t="s">
        <v>50</v>
      </c>
      <c s="15" t="s">
        <v>52</v>
      </c>
      <c s="15" t="s">
        <v>54</v>
      </c>
    </row>
    <row r="11" spans="1:18" ht="12.75" customHeight="1">
      <c r="A11" s="27" t="s">
        <v>58</v>
      </c>
      <c s="27"/>
      <c s="28" t="s">
        <v>37</v>
      </c>
      <c s="27"/>
      <c s="29" t="s">
        <v>59</v>
      </c>
      <c s="27"/>
      <c s="27"/>
      <c s="27"/>
      <c s="30">
        <f>0+Q11</f>
      </c>
      <c s="27"/>
      <c r="O11">
        <f>0+R11</f>
      </c>
      <c r="Q11">
        <f>0+I12</f>
      </c>
      <c>
        <f>0+O12</f>
      </c>
    </row>
    <row r="12" spans="1:16" ht="12.75">
      <c r="A12" s="26" t="s">
        <v>60</v>
      </c>
      <c s="31" t="s">
        <v>43</v>
      </c>
      <c s="31" t="s">
        <v>92</v>
      </c>
      <c s="26" t="s">
        <v>496</v>
      </c>
      <c s="32" t="s">
        <v>94</v>
      </c>
      <c s="33" t="s">
        <v>64</v>
      </c>
      <c s="34">
        <v>1</v>
      </c>
      <c s="35">
        <v>0</v>
      </c>
      <c s="35">
        <f>ROUND(ROUND(H12,2)*ROUND(G12,3),2)</f>
      </c>
      <c s="33" t="s">
        <v>65</v>
      </c>
      <c r="O12">
        <f>(I12*21)/100</f>
      </c>
      <c t="s">
        <v>33</v>
      </c>
    </row>
    <row r="13" spans="1:5" ht="12.75">
      <c r="A13" s="36" t="s">
        <v>66</v>
      </c>
      <c r="E13" s="37" t="s">
        <v>62</v>
      </c>
    </row>
    <row r="14" spans="1:5" ht="25.5">
      <c r="A14" s="38" t="s">
        <v>68</v>
      </c>
      <c r="E14" s="39" t="s">
        <v>497</v>
      </c>
    </row>
    <row r="15" spans="1:5" ht="25.5">
      <c r="A15" t="s">
        <v>70</v>
      </c>
      <c r="E15" s="37" t="s">
        <v>98</v>
      </c>
    </row>
    <row r="16" spans="1:18" ht="12.75" customHeight="1">
      <c r="A16" s="6" t="s">
        <v>58</v>
      </c>
      <c s="6"/>
      <c s="42" t="s">
        <v>39</v>
      </c>
      <c s="6"/>
      <c s="29" t="s">
        <v>103</v>
      </c>
      <c s="6"/>
      <c s="6"/>
      <c s="6"/>
      <c s="43">
        <f>0+Q16</f>
      </c>
      <c s="6"/>
      <c r="O16">
        <f>0+R16</f>
      </c>
      <c r="Q16">
        <f>0+I17+I21+I25</f>
      </c>
      <c>
        <f>0+O17+O21+O25</f>
      </c>
    </row>
    <row r="17" spans="1:16" ht="12.75">
      <c r="A17" s="26" t="s">
        <v>60</v>
      </c>
      <c s="31" t="s">
        <v>32</v>
      </c>
      <c s="31" t="s">
        <v>498</v>
      </c>
      <c s="26" t="s">
        <v>62</v>
      </c>
      <c s="32" t="s">
        <v>499</v>
      </c>
      <c s="33" t="s">
        <v>151</v>
      </c>
      <c s="34">
        <v>1397</v>
      </c>
      <c s="35">
        <v>0</v>
      </c>
      <c s="35">
        <f>ROUND(ROUND(H17,2)*ROUND(G17,3),2)</f>
      </c>
      <c s="33" t="s">
        <v>65</v>
      </c>
      <c r="O17">
        <f>(I17*21)/100</f>
      </c>
      <c t="s">
        <v>33</v>
      </c>
    </row>
    <row r="18" spans="1:5" ht="12.75">
      <c r="A18" s="36" t="s">
        <v>66</v>
      </c>
      <c r="E18" s="37" t="s">
        <v>62</v>
      </c>
    </row>
    <row r="19" spans="1:5" ht="76.5">
      <c r="A19" s="38" t="s">
        <v>68</v>
      </c>
      <c r="E19" s="39" t="s">
        <v>500</v>
      </c>
    </row>
    <row r="20" spans="1:5" ht="38.25">
      <c r="A20" t="s">
        <v>70</v>
      </c>
      <c r="E20" s="37" t="s">
        <v>501</v>
      </c>
    </row>
    <row r="21" spans="1:16" ht="12.75">
      <c r="A21" s="26" t="s">
        <v>60</v>
      </c>
      <c s="31" t="s">
        <v>39</v>
      </c>
      <c s="31" t="s">
        <v>502</v>
      </c>
      <c s="26" t="s">
        <v>62</v>
      </c>
      <c s="32" t="s">
        <v>503</v>
      </c>
      <c s="33" t="s">
        <v>212</v>
      </c>
      <c s="34">
        <v>24</v>
      </c>
      <c s="35">
        <v>0</v>
      </c>
      <c s="35">
        <f>ROUND(ROUND(H21,2)*ROUND(G21,3),2)</f>
      </c>
      <c s="33" t="s">
        <v>65</v>
      </c>
      <c r="O21">
        <f>(I21*21)/100</f>
      </c>
      <c t="s">
        <v>33</v>
      </c>
    </row>
    <row r="22" spans="1:5" ht="12.75">
      <c r="A22" s="36" t="s">
        <v>66</v>
      </c>
      <c r="E22" s="37" t="s">
        <v>62</v>
      </c>
    </row>
    <row r="23" spans="1:5" ht="76.5">
      <c r="A23" s="38" t="s">
        <v>68</v>
      </c>
      <c r="E23" s="39" t="s">
        <v>504</v>
      </c>
    </row>
    <row r="24" spans="1:5" ht="76.5">
      <c r="A24" t="s">
        <v>70</v>
      </c>
      <c r="E24" s="37" t="s">
        <v>505</v>
      </c>
    </row>
    <row r="25" spans="1:16" ht="12.75">
      <c r="A25" s="26" t="s">
        <v>60</v>
      </c>
      <c s="31" t="s">
        <v>33</v>
      </c>
      <c s="31" t="s">
        <v>506</v>
      </c>
      <c s="26" t="s">
        <v>62</v>
      </c>
      <c s="32" t="s">
        <v>507</v>
      </c>
      <c s="33" t="s">
        <v>212</v>
      </c>
      <c s="34">
        <v>24</v>
      </c>
      <c s="35">
        <v>0</v>
      </c>
      <c s="35">
        <f>ROUND(ROUND(H25,2)*ROUND(G25,3),2)</f>
      </c>
      <c s="33" t="s">
        <v>65</v>
      </c>
      <c r="O25">
        <f>(I25*21)/100</f>
      </c>
      <c t="s">
        <v>33</v>
      </c>
    </row>
    <row r="26" spans="1:5" ht="12.75">
      <c r="A26" s="36" t="s">
        <v>66</v>
      </c>
      <c r="E26" s="37" t="s">
        <v>62</v>
      </c>
    </row>
    <row r="27" spans="1:5" ht="76.5">
      <c r="A27" s="38" t="s">
        <v>68</v>
      </c>
      <c r="E27" s="39" t="s">
        <v>504</v>
      </c>
    </row>
    <row r="28" spans="1:5" ht="114.75">
      <c r="A28" t="s">
        <v>70</v>
      </c>
      <c r="E28" s="37" t="s">
        <v>508</v>
      </c>
    </row>
  </sheetData>
  <mergeCells count="14">
    <mergeCell ref="C3:D3"/>
    <mergeCell ref="C4:D4"/>
    <mergeCell ref="C5:D5"/>
    <mergeCell ref="C6:D6"/>
    <mergeCell ref="C7:D7"/>
    <mergeCell ref="A8:A9"/>
    <mergeCell ref="B8:B9"/>
    <mergeCell ref="C8:C9"/>
    <mergeCell ref="D8:D9"/>
    <mergeCell ref="E8:E9"/>
    <mergeCell ref="F8:F9"/>
    <mergeCell ref="G8:G9"/>
    <mergeCell ref="H8:I8"/>
    <mergeCell ref="J8:J9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5"/>
  <sheetViews>
    <sheetView workbookViewId="0" topLeftCell="A1">
      <pane ySplit="10" topLeftCell="A11" activePane="bottomLeft" state="frozen"/>
      <selection pane="topLeft" activeCell="A1" sqref="A1"/>
      <selection pane="bottomLeft" activeCell="A11" sqref="A11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0" width="20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s="1"/>
      <c r="P1" t="s">
        <v>32</v>
      </c>
    </row>
    <row r="2" spans="2:16" ht="25" customHeight="1">
      <c r="B2" s="1"/>
      <c s="1"/>
      <c s="1"/>
      <c s="2" t="s">
        <v>13</v>
      </c>
      <c s="1"/>
      <c s="1"/>
      <c s="6"/>
      <c s="6"/>
      <c s="1"/>
      <c r="O2">
        <f>0+O11</f>
      </c>
      <c t="s">
        <v>32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509</v>
      </c>
      <c s="40">
        <f>0+I11</f>
      </c>
      <c s="10"/>
      <c r="O3" t="s">
        <v>29</v>
      </c>
      <c t="s">
        <v>33</v>
      </c>
    </row>
    <row r="4" spans="1:16" ht="15" customHeight="1">
      <c r="A4" t="s">
        <v>17</v>
      </c>
      <c s="12" t="s">
        <v>18</v>
      </c>
      <c s="13" t="s">
        <v>19</v>
      </c>
      <c s="1"/>
      <c s="14" t="s">
        <v>20</v>
      </c>
      <c s="1"/>
      <c s="1"/>
      <c s="11"/>
      <c s="11"/>
      <c s="1"/>
      <c r="O4" t="s">
        <v>30</v>
      </c>
      <c t="s">
        <v>33</v>
      </c>
    </row>
    <row r="5" spans="1:16" ht="12.75" customHeight="1">
      <c r="A5" t="s">
        <v>21</v>
      </c>
      <c s="12" t="s">
        <v>18</v>
      </c>
      <c s="13" t="s">
        <v>22</v>
      </c>
      <c s="1"/>
      <c s="14" t="s">
        <v>23</v>
      </c>
      <c s="1"/>
      <c s="1"/>
      <c s="1"/>
      <c s="1"/>
      <c s="1"/>
      <c r="O5" t="s">
        <v>31</v>
      </c>
      <c t="s">
        <v>33</v>
      </c>
    </row>
    <row r="6" spans="1:10" ht="12.75" customHeight="1">
      <c r="A6" t="s">
        <v>24</v>
      </c>
      <c s="12" t="s">
        <v>18</v>
      </c>
      <c s="13" t="s">
        <v>25</v>
      </c>
      <c s="1"/>
      <c s="14" t="s">
        <v>26</v>
      </c>
      <c s="12"/>
      <c s="1"/>
      <c s="1"/>
      <c s="1"/>
      <c s="1"/>
    </row>
    <row r="7" spans="1:10" ht="12.75" customHeight="1">
      <c r="A7" t="s">
        <v>27</v>
      </c>
      <c s="16" t="s">
        <v>28</v>
      </c>
      <c s="17" t="s">
        <v>509</v>
      </c>
      <c s="6"/>
      <c s="18" t="s">
        <v>510</v>
      </c>
      <c s="16"/>
      <c s="16"/>
      <c s="6"/>
      <c s="6"/>
      <c s="6"/>
    </row>
    <row r="8" spans="1:10" ht="12.75" customHeight="1">
      <c r="A8" s="15" t="s">
        <v>36</v>
      </c>
      <c s="15" t="s">
        <v>38</v>
      </c>
      <c s="15" t="s">
        <v>40</v>
      </c>
      <c s="15" t="s">
        <v>41</v>
      </c>
      <c s="15" t="s">
        <v>42</v>
      </c>
      <c s="15" t="s">
        <v>44</v>
      </c>
      <c s="15" t="s">
        <v>46</v>
      </c>
      <c s="15" t="s">
        <v>48</v>
      </c>
      <c s="15"/>
      <c s="15" t="s">
        <v>53</v>
      </c>
    </row>
    <row r="9" spans="1:10" ht="12.75" customHeight="1">
      <c r="A9" s="15"/>
      <c s="15"/>
      <c s="15"/>
      <c s="15"/>
      <c s="15"/>
      <c s="15"/>
      <c s="15"/>
      <c s="15" t="s">
        <v>49</v>
      </c>
      <c s="15" t="s">
        <v>51</v>
      </c>
      <c s="15"/>
    </row>
    <row r="10" spans="1:10" ht="12.75" customHeight="1">
      <c r="A10" s="15" t="s">
        <v>37</v>
      </c>
      <c s="15" t="s">
        <v>39</v>
      </c>
      <c s="15" t="s">
        <v>33</v>
      </c>
      <c s="15" t="s">
        <v>32</v>
      </c>
      <c s="15" t="s">
        <v>43</v>
      </c>
      <c s="15" t="s">
        <v>45</v>
      </c>
      <c s="15" t="s">
        <v>47</v>
      </c>
      <c s="15" t="s">
        <v>50</v>
      </c>
      <c s="15" t="s">
        <v>52</v>
      </c>
      <c s="15" t="s">
        <v>54</v>
      </c>
    </row>
    <row r="11" spans="1:18" ht="12.75" customHeight="1">
      <c r="A11" s="27" t="s">
        <v>58</v>
      </c>
      <c s="27"/>
      <c s="28" t="s">
        <v>37</v>
      </c>
      <c s="27"/>
      <c s="29" t="s">
        <v>59</v>
      </c>
      <c s="27"/>
      <c s="27"/>
      <c s="27"/>
      <c s="30">
        <f>0+Q11</f>
      </c>
      <c s="27"/>
      <c r="O11">
        <f>0+R11</f>
      </c>
      <c r="Q11">
        <f>0+I12</f>
      </c>
      <c>
        <f>0+O12</f>
      </c>
    </row>
    <row r="12" spans="1:16" ht="12.75">
      <c r="A12" s="26" t="s">
        <v>60</v>
      </c>
      <c s="31" t="s">
        <v>39</v>
      </c>
      <c s="31" t="s">
        <v>512</v>
      </c>
      <c s="26" t="s">
        <v>62</v>
      </c>
      <c s="32" t="s">
        <v>513</v>
      </c>
      <c s="33" t="s">
        <v>64</v>
      </c>
      <c s="34">
        <v>1</v>
      </c>
      <c s="35">
        <v>0</v>
      </c>
      <c s="35">
        <f>ROUND(ROUND(H12,2)*ROUND(G12,3),2)</f>
      </c>
      <c s="33" t="s">
        <v>65</v>
      </c>
      <c r="O12">
        <f>(I12*21)/100</f>
      </c>
      <c t="s">
        <v>33</v>
      </c>
    </row>
    <row r="13" spans="1:5" ht="102">
      <c r="A13" s="36" t="s">
        <v>66</v>
      </c>
      <c r="E13" s="37" t="s">
        <v>514</v>
      </c>
    </row>
    <row r="14" spans="1:5" ht="12.75">
      <c r="A14" s="38" t="s">
        <v>68</v>
      </c>
      <c r="E14" s="39" t="s">
        <v>69</v>
      </c>
    </row>
    <row r="15" spans="1:5" ht="12.75">
      <c r="A15" t="s">
        <v>70</v>
      </c>
      <c r="E15" s="37" t="s">
        <v>515</v>
      </c>
    </row>
  </sheetData>
  <mergeCells count="14">
    <mergeCell ref="C3:D3"/>
    <mergeCell ref="C4:D4"/>
    <mergeCell ref="C5:D5"/>
    <mergeCell ref="C6:D6"/>
    <mergeCell ref="C7:D7"/>
    <mergeCell ref="A8:A9"/>
    <mergeCell ref="B8:B9"/>
    <mergeCell ref="C8:C9"/>
    <mergeCell ref="D8:D9"/>
    <mergeCell ref="E8:E9"/>
    <mergeCell ref="F8:F9"/>
    <mergeCell ref="G8:G9"/>
    <mergeCell ref="H8:I8"/>
    <mergeCell ref="J8:J9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71"/>
  <sheetViews>
    <sheetView workbookViewId="0" topLeftCell="A1">
      <pane ySplit="10" topLeftCell="A11" activePane="bottomLeft" state="frozen"/>
      <selection pane="topLeft" activeCell="A1" sqref="A1"/>
      <selection pane="bottomLeft" activeCell="A11" sqref="A11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0" width="20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s="1"/>
      <c r="P1" t="s">
        <v>32</v>
      </c>
    </row>
    <row r="2" spans="2:16" ht="25" customHeight="1">
      <c r="B2" s="1"/>
      <c s="1"/>
      <c s="1"/>
      <c s="2" t="s">
        <v>13</v>
      </c>
      <c s="1"/>
      <c s="1"/>
      <c s="6"/>
      <c s="6"/>
      <c s="1"/>
      <c r="O2">
        <f>0+O11</f>
      </c>
      <c t="s">
        <v>32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34</v>
      </c>
      <c s="40">
        <f>0+I11</f>
      </c>
      <c s="10"/>
      <c r="O3" t="s">
        <v>29</v>
      </c>
      <c t="s">
        <v>33</v>
      </c>
    </row>
    <row r="4" spans="1:16" ht="15" customHeight="1">
      <c r="A4" t="s">
        <v>17</v>
      </c>
      <c s="12" t="s">
        <v>18</v>
      </c>
      <c s="13" t="s">
        <v>19</v>
      </c>
      <c s="1"/>
      <c s="14" t="s">
        <v>20</v>
      </c>
      <c s="1"/>
      <c s="1"/>
      <c s="11"/>
      <c s="11"/>
      <c s="1"/>
      <c r="O4" t="s">
        <v>30</v>
      </c>
      <c t="s">
        <v>33</v>
      </c>
    </row>
    <row r="5" spans="1:16" ht="12.75" customHeight="1">
      <c r="A5" t="s">
        <v>21</v>
      </c>
      <c s="12" t="s">
        <v>18</v>
      </c>
      <c s="13" t="s">
        <v>22</v>
      </c>
      <c s="1"/>
      <c s="14" t="s">
        <v>23</v>
      </c>
      <c s="1"/>
      <c s="1"/>
      <c s="1"/>
      <c s="1"/>
      <c s="1"/>
      <c r="O5" t="s">
        <v>31</v>
      </c>
      <c t="s">
        <v>33</v>
      </c>
    </row>
    <row r="6" spans="1:10" ht="12.75" customHeight="1">
      <c r="A6" t="s">
        <v>24</v>
      </c>
      <c s="12" t="s">
        <v>18</v>
      </c>
      <c s="13" t="s">
        <v>516</v>
      </c>
      <c s="1"/>
      <c s="14" t="s">
        <v>517</v>
      </c>
      <c s="12"/>
      <c s="1"/>
      <c s="1"/>
      <c s="1"/>
      <c s="1"/>
    </row>
    <row r="7" spans="1:10" ht="12.75" customHeight="1">
      <c r="A7" t="s">
        <v>27</v>
      </c>
      <c s="16" t="s">
        <v>28</v>
      </c>
      <c s="17" t="s">
        <v>34</v>
      </c>
      <c s="6"/>
      <c s="18" t="s">
        <v>518</v>
      </c>
      <c s="16"/>
      <c s="16"/>
      <c s="6"/>
      <c s="6"/>
      <c s="6"/>
    </row>
    <row r="8" spans="1:10" ht="12.75" customHeight="1">
      <c r="A8" s="15" t="s">
        <v>36</v>
      </c>
      <c s="15" t="s">
        <v>38</v>
      </c>
      <c s="15" t="s">
        <v>40</v>
      </c>
      <c s="15" t="s">
        <v>41</v>
      </c>
      <c s="15" t="s">
        <v>42</v>
      </c>
      <c s="15" t="s">
        <v>44</v>
      </c>
      <c s="15" t="s">
        <v>46</v>
      </c>
      <c s="15" t="s">
        <v>48</v>
      </c>
      <c s="15"/>
      <c s="15" t="s">
        <v>53</v>
      </c>
    </row>
    <row r="9" spans="1:10" ht="12.75" customHeight="1">
      <c r="A9" s="15"/>
      <c s="15"/>
      <c s="15"/>
      <c s="15"/>
      <c s="15"/>
      <c s="15"/>
      <c s="15"/>
      <c s="15" t="s">
        <v>49</v>
      </c>
      <c s="15" t="s">
        <v>51</v>
      </c>
      <c s="15"/>
    </row>
    <row r="10" spans="1:10" ht="12.75" customHeight="1">
      <c r="A10" s="15" t="s">
        <v>37</v>
      </c>
      <c s="15" t="s">
        <v>39</v>
      </c>
      <c s="15" t="s">
        <v>33</v>
      </c>
      <c s="15" t="s">
        <v>32</v>
      </c>
      <c s="15" t="s">
        <v>43</v>
      </c>
      <c s="15" t="s">
        <v>45</v>
      </c>
      <c s="15" t="s">
        <v>47</v>
      </c>
      <c s="15" t="s">
        <v>50</v>
      </c>
      <c s="15" t="s">
        <v>52</v>
      </c>
      <c s="15" t="s">
        <v>54</v>
      </c>
    </row>
    <row r="11" spans="1:18" ht="12.75" customHeight="1">
      <c r="A11" s="27" t="s">
        <v>58</v>
      </c>
      <c s="27"/>
      <c s="28" t="s">
        <v>37</v>
      </c>
      <c s="27"/>
      <c s="29" t="s">
        <v>59</v>
      </c>
      <c s="27"/>
      <c s="27"/>
      <c s="27"/>
      <c s="30">
        <f>0+Q11</f>
      </c>
      <c s="27"/>
      <c r="O11">
        <f>0+R11</f>
      </c>
      <c r="Q11">
        <f>0+I12+I16+I20+I24+I28+I32+I36+I40+I44+I48+I52+I56+I60+I64+I68</f>
      </c>
      <c>
        <f>0+O12+O16+O20+O24+O28+O32+O36+O40+O44+O48+O52+O56+O60+O64+O68</f>
      </c>
    </row>
    <row r="12" spans="1:16" ht="12.75">
      <c r="A12" s="26" t="s">
        <v>60</v>
      </c>
      <c s="31" t="s">
        <v>422</v>
      </c>
      <c s="31" t="s">
        <v>520</v>
      </c>
      <c s="26" t="s">
        <v>62</v>
      </c>
      <c s="32" t="s">
        <v>521</v>
      </c>
      <c s="33" t="s">
        <v>64</v>
      </c>
      <c s="34">
        <v>1</v>
      </c>
      <c s="35">
        <v>0</v>
      </c>
      <c s="35">
        <f>ROUND(ROUND(H12,2)*ROUND(G12,3),2)</f>
      </c>
      <c s="33" t="s">
        <v>65</v>
      </c>
      <c r="O12">
        <f>(I12*21)/100</f>
      </c>
      <c t="s">
        <v>33</v>
      </c>
    </row>
    <row r="13" spans="1:5" ht="12.75">
      <c r="A13" s="36" t="s">
        <v>66</v>
      </c>
      <c r="E13" s="37" t="s">
        <v>62</v>
      </c>
    </row>
    <row r="14" spans="1:5" ht="12.75">
      <c r="A14" s="38" t="s">
        <v>68</v>
      </c>
      <c r="E14" s="39" t="s">
        <v>69</v>
      </c>
    </row>
    <row r="15" spans="1:5" ht="12.75">
      <c r="A15" t="s">
        <v>70</v>
      </c>
      <c r="E15" s="37" t="s">
        <v>522</v>
      </c>
    </row>
    <row r="16" spans="1:16" ht="12.75">
      <c r="A16" s="26" t="s">
        <v>60</v>
      </c>
      <c s="31" t="s">
        <v>39</v>
      </c>
      <c s="31" t="s">
        <v>523</v>
      </c>
      <c s="26" t="s">
        <v>62</v>
      </c>
      <c s="32" t="s">
        <v>524</v>
      </c>
      <c s="33" t="s">
        <v>64</v>
      </c>
      <c s="34">
        <v>1</v>
      </c>
      <c s="35">
        <v>0</v>
      </c>
      <c s="35">
        <f>ROUND(ROUND(H16,2)*ROUND(G16,3),2)</f>
      </c>
      <c s="33" t="s">
        <v>65</v>
      </c>
      <c r="O16">
        <f>(I16*21)/100</f>
      </c>
      <c t="s">
        <v>33</v>
      </c>
    </row>
    <row r="17" spans="1:5" ht="12.75">
      <c r="A17" s="36" t="s">
        <v>66</v>
      </c>
      <c r="E17" s="37" t="s">
        <v>62</v>
      </c>
    </row>
    <row r="18" spans="1:5" ht="12.75">
      <c r="A18" s="38" t="s">
        <v>68</v>
      </c>
      <c r="E18" s="39" t="s">
        <v>69</v>
      </c>
    </row>
    <row r="19" spans="1:5" ht="12.75">
      <c r="A19" t="s">
        <v>70</v>
      </c>
      <c r="E19" s="37" t="s">
        <v>525</v>
      </c>
    </row>
    <row r="20" spans="1:16" ht="12.75">
      <c r="A20" s="26" t="s">
        <v>60</v>
      </c>
      <c s="31" t="s">
        <v>33</v>
      </c>
      <c s="31" t="s">
        <v>76</v>
      </c>
      <c s="26" t="s">
        <v>62</v>
      </c>
      <c s="32" t="s">
        <v>78</v>
      </c>
      <c s="33" t="s">
        <v>64</v>
      </c>
      <c s="34">
        <v>1</v>
      </c>
      <c s="35">
        <v>0</v>
      </c>
      <c s="35">
        <f>ROUND(ROUND(H20,2)*ROUND(G20,3),2)</f>
      </c>
      <c s="33" t="s">
        <v>65</v>
      </c>
      <c r="O20">
        <f>(I20*21)/100</f>
      </c>
      <c t="s">
        <v>33</v>
      </c>
    </row>
    <row r="21" spans="1:5" ht="12.75">
      <c r="A21" s="36" t="s">
        <v>66</v>
      </c>
      <c r="E21" s="37" t="s">
        <v>526</v>
      </c>
    </row>
    <row r="22" spans="1:5" ht="12.75">
      <c r="A22" s="38" t="s">
        <v>68</v>
      </c>
      <c r="E22" s="39" t="s">
        <v>69</v>
      </c>
    </row>
    <row r="23" spans="1:5" ht="38.25">
      <c r="A23" t="s">
        <v>70</v>
      </c>
      <c r="E23" s="37" t="s">
        <v>80</v>
      </c>
    </row>
    <row r="24" spans="1:16" ht="12.75">
      <c r="A24" s="26" t="s">
        <v>60</v>
      </c>
      <c s="31" t="s">
        <v>446</v>
      </c>
      <c s="31" t="s">
        <v>76</v>
      </c>
      <c s="26" t="s">
        <v>100</v>
      </c>
      <c s="32" t="s">
        <v>78</v>
      </c>
      <c s="33" t="s">
        <v>64</v>
      </c>
      <c s="34">
        <v>1</v>
      </c>
      <c s="35">
        <v>0</v>
      </c>
      <c s="35">
        <f>ROUND(ROUND(H24,2)*ROUND(G24,3),2)</f>
      </c>
      <c s="33" t="s">
        <v>65</v>
      </c>
      <c r="O24">
        <f>(I24*21)/100</f>
      </c>
      <c t="s">
        <v>33</v>
      </c>
    </row>
    <row r="25" spans="1:5" ht="51">
      <c r="A25" s="36" t="s">
        <v>66</v>
      </c>
      <c r="E25" s="37" t="s">
        <v>527</v>
      </c>
    </row>
    <row r="26" spans="1:5" ht="12.75">
      <c r="A26" s="38" t="s">
        <v>68</v>
      </c>
      <c r="E26" s="39" t="s">
        <v>69</v>
      </c>
    </row>
    <row r="27" spans="1:5" ht="51">
      <c r="A27" t="s">
        <v>70</v>
      </c>
      <c r="E27" s="37" t="s">
        <v>528</v>
      </c>
    </row>
    <row r="28" spans="1:16" ht="12.75">
      <c r="A28" s="26" t="s">
        <v>60</v>
      </c>
      <c s="31" t="s">
        <v>180</v>
      </c>
      <c s="31" t="s">
        <v>529</v>
      </c>
      <c s="26" t="s">
        <v>62</v>
      </c>
      <c s="32" t="s">
        <v>530</v>
      </c>
      <c s="33" t="s">
        <v>64</v>
      </c>
      <c s="34">
        <v>1</v>
      </c>
      <c s="35">
        <v>0</v>
      </c>
      <c s="35">
        <f>ROUND(ROUND(H28,2)*ROUND(G28,3),2)</f>
      </c>
      <c s="33" t="s">
        <v>65</v>
      </c>
      <c r="O28">
        <f>(I28*21)/100</f>
      </c>
      <c t="s">
        <v>33</v>
      </c>
    </row>
    <row r="29" spans="1:5" ht="38.25">
      <c r="A29" s="36" t="s">
        <v>66</v>
      </c>
      <c r="E29" s="37" t="s">
        <v>531</v>
      </c>
    </row>
    <row r="30" spans="1:5" ht="12.75">
      <c r="A30" s="38" t="s">
        <v>68</v>
      </c>
      <c r="E30" s="39" t="s">
        <v>69</v>
      </c>
    </row>
    <row r="31" spans="1:5" ht="12.75">
      <c r="A31" t="s">
        <v>70</v>
      </c>
      <c r="E31" s="37" t="s">
        <v>525</v>
      </c>
    </row>
    <row r="32" spans="1:16" ht="12.75">
      <c r="A32" s="26" t="s">
        <v>60</v>
      </c>
      <c s="31" t="s">
        <v>47</v>
      </c>
      <c s="31" t="s">
        <v>532</v>
      </c>
      <c s="26" t="s">
        <v>62</v>
      </c>
      <c s="32" t="s">
        <v>533</v>
      </c>
      <c s="33" t="s">
        <v>64</v>
      </c>
      <c s="34">
        <v>1</v>
      </c>
      <c s="35">
        <v>0</v>
      </c>
      <c s="35">
        <f>ROUND(ROUND(H32,2)*ROUND(G32,3),2)</f>
      </c>
      <c s="33" t="s">
        <v>65</v>
      </c>
      <c r="O32">
        <f>(I32*21)/100</f>
      </c>
      <c t="s">
        <v>33</v>
      </c>
    </row>
    <row r="33" spans="1:5" ht="12.75">
      <c r="A33" s="36" t="s">
        <v>66</v>
      </c>
      <c r="E33" s="37" t="s">
        <v>534</v>
      </c>
    </row>
    <row r="34" spans="1:5" ht="12.75">
      <c r="A34" s="38" t="s">
        <v>68</v>
      </c>
      <c r="E34" s="39" t="s">
        <v>69</v>
      </c>
    </row>
    <row r="35" spans="1:5" ht="12.75">
      <c r="A35" t="s">
        <v>70</v>
      </c>
      <c r="E35" s="37" t="s">
        <v>525</v>
      </c>
    </row>
    <row r="36" spans="1:16" ht="12.75">
      <c r="A36" s="26" t="s">
        <v>60</v>
      </c>
      <c s="31" t="s">
        <v>390</v>
      </c>
      <c s="31" t="s">
        <v>535</v>
      </c>
      <c s="26" t="s">
        <v>62</v>
      </c>
      <c s="32" t="s">
        <v>536</v>
      </c>
      <c s="33" t="s">
        <v>64</v>
      </c>
      <c s="34">
        <v>1</v>
      </c>
      <c s="35">
        <v>0</v>
      </c>
      <c s="35">
        <f>ROUND(ROUND(H36,2)*ROUND(G36,3),2)</f>
      </c>
      <c s="33" t="s">
        <v>65</v>
      </c>
      <c r="O36">
        <f>(I36*21)/100</f>
      </c>
      <c t="s">
        <v>33</v>
      </c>
    </row>
    <row r="37" spans="1:5" ht="76.5">
      <c r="A37" s="36" t="s">
        <v>66</v>
      </c>
      <c r="E37" s="37" t="s">
        <v>537</v>
      </c>
    </row>
    <row r="38" spans="1:5" ht="12.75">
      <c r="A38" s="38" t="s">
        <v>68</v>
      </c>
      <c r="E38" s="39" t="s">
        <v>69</v>
      </c>
    </row>
    <row r="39" spans="1:5" ht="12.75">
      <c r="A39" t="s">
        <v>70</v>
      </c>
      <c r="E39" s="37" t="s">
        <v>525</v>
      </c>
    </row>
    <row r="40" spans="1:16" ht="12.75">
      <c r="A40" s="26" t="s">
        <v>60</v>
      </c>
      <c s="31" t="s">
        <v>477</v>
      </c>
      <c s="31" t="s">
        <v>538</v>
      </c>
      <c s="26" t="s">
        <v>62</v>
      </c>
      <c s="32" t="s">
        <v>539</v>
      </c>
      <c s="33" t="s">
        <v>64</v>
      </c>
      <c s="34">
        <v>1</v>
      </c>
      <c s="35">
        <v>0</v>
      </c>
      <c s="35">
        <f>ROUND(ROUND(H40,2)*ROUND(G40,3),2)</f>
      </c>
      <c s="33" t="s">
        <v>65</v>
      </c>
      <c r="O40">
        <f>(I40*21)/100</f>
      </c>
      <c t="s">
        <v>33</v>
      </c>
    </row>
    <row r="41" spans="1:5" ht="114.75">
      <c r="A41" s="36" t="s">
        <v>66</v>
      </c>
      <c r="E41" s="37" t="s">
        <v>540</v>
      </c>
    </row>
    <row r="42" spans="1:5" ht="12.75">
      <c r="A42" s="38" t="s">
        <v>68</v>
      </c>
      <c r="E42" s="39" t="s">
        <v>69</v>
      </c>
    </row>
    <row r="43" spans="1:5" ht="76.5">
      <c r="A43" t="s">
        <v>70</v>
      </c>
      <c r="E43" s="37" t="s">
        <v>541</v>
      </c>
    </row>
    <row r="44" spans="1:16" ht="12.75">
      <c r="A44" s="26" t="s">
        <v>60</v>
      </c>
      <c s="31" t="s">
        <v>201</v>
      </c>
      <c s="31" t="s">
        <v>542</v>
      </c>
      <c s="26" t="s">
        <v>62</v>
      </c>
      <c s="32" t="s">
        <v>543</v>
      </c>
      <c s="33" t="s">
        <v>64</v>
      </c>
      <c s="34">
        <v>1</v>
      </c>
      <c s="35">
        <v>0</v>
      </c>
      <c s="35">
        <f>ROUND(ROUND(H44,2)*ROUND(G44,3),2)</f>
      </c>
      <c s="33" t="s">
        <v>65</v>
      </c>
      <c r="O44">
        <f>(I44*21)/100</f>
      </c>
      <c t="s">
        <v>33</v>
      </c>
    </row>
    <row r="45" spans="1:5" ht="63.75">
      <c r="A45" s="36" t="s">
        <v>66</v>
      </c>
      <c r="E45" s="37" t="s">
        <v>544</v>
      </c>
    </row>
    <row r="46" spans="1:5" ht="12.75">
      <c r="A46" s="38" t="s">
        <v>68</v>
      </c>
      <c r="E46" s="39" t="s">
        <v>69</v>
      </c>
    </row>
    <row r="47" spans="1:5" ht="63.75">
      <c r="A47" t="s">
        <v>70</v>
      </c>
      <c r="E47" s="37" t="s">
        <v>545</v>
      </c>
    </row>
    <row r="48" spans="1:16" ht="12.75">
      <c r="A48" s="26" t="s">
        <v>60</v>
      </c>
      <c s="31" t="s">
        <v>104</v>
      </c>
      <c s="31" t="s">
        <v>546</v>
      </c>
      <c s="26" t="s">
        <v>62</v>
      </c>
      <c s="32" t="s">
        <v>547</v>
      </c>
      <c s="33" t="s">
        <v>64</v>
      </c>
      <c s="34">
        <v>1</v>
      </c>
      <c s="35">
        <v>0</v>
      </c>
      <c s="35">
        <f>ROUND(ROUND(H48,2)*ROUND(G48,3),2)</f>
      </c>
      <c s="33" t="s">
        <v>65</v>
      </c>
      <c r="O48">
        <f>(I48*21)/100</f>
      </c>
      <c t="s">
        <v>33</v>
      </c>
    </row>
    <row r="49" spans="1:5" ht="114.75">
      <c r="A49" s="36" t="s">
        <v>66</v>
      </c>
      <c r="E49" s="37" t="s">
        <v>548</v>
      </c>
    </row>
    <row r="50" spans="1:5" ht="12.75">
      <c r="A50" s="38" t="s">
        <v>68</v>
      </c>
      <c r="E50" s="39" t="s">
        <v>69</v>
      </c>
    </row>
    <row r="51" spans="1:5" ht="12.75">
      <c r="A51" t="s">
        <v>70</v>
      </c>
      <c r="E51" s="37" t="s">
        <v>525</v>
      </c>
    </row>
    <row r="52" spans="1:16" ht="12.75">
      <c r="A52" s="26" t="s">
        <v>60</v>
      </c>
      <c s="31" t="s">
        <v>110</v>
      </c>
      <c s="31" t="s">
        <v>546</v>
      </c>
      <c s="26" t="s">
        <v>549</v>
      </c>
      <c s="32" t="s">
        <v>550</v>
      </c>
      <c s="33" t="s">
        <v>64</v>
      </c>
      <c s="34">
        <v>1</v>
      </c>
      <c s="35">
        <v>0</v>
      </c>
      <c s="35">
        <f>ROUND(ROUND(H52,2)*ROUND(G52,3),2)</f>
      </c>
      <c s="33" t="s">
        <v>65</v>
      </c>
      <c r="O52">
        <f>(I52*21)/100</f>
      </c>
      <c t="s">
        <v>33</v>
      </c>
    </row>
    <row r="53" spans="1:5" ht="25.5">
      <c r="A53" s="36" t="s">
        <v>66</v>
      </c>
      <c r="E53" s="37" t="s">
        <v>551</v>
      </c>
    </row>
    <row r="54" spans="1:5" ht="12.75">
      <c r="A54" s="38" t="s">
        <v>68</v>
      </c>
      <c r="E54" s="39" t="s">
        <v>69</v>
      </c>
    </row>
    <row r="55" spans="1:5" ht="12.75">
      <c r="A55" t="s">
        <v>70</v>
      </c>
      <c r="E55" s="37" t="s">
        <v>525</v>
      </c>
    </row>
    <row r="56" spans="1:16" ht="12.75">
      <c r="A56" s="26" t="s">
        <v>60</v>
      </c>
      <c s="31" t="s">
        <v>148</v>
      </c>
      <c s="31" t="s">
        <v>552</v>
      </c>
      <c s="26" t="s">
        <v>62</v>
      </c>
      <c s="32" t="s">
        <v>547</v>
      </c>
      <c s="33" t="s">
        <v>64</v>
      </c>
      <c s="34">
        <v>1</v>
      </c>
      <c s="35">
        <v>0</v>
      </c>
      <c s="35">
        <f>ROUND(ROUND(H56,2)*ROUND(G56,3),2)</f>
      </c>
      <c s="33" t="s">
        <v>65</v>
      </c>
      <c r="O56">
        <f>(I56*21)/100</f>
      </c>
      <c t="s">
        <v>33</v>
      </c>
    </row>
    <row r="57" spans="1:5" ht="25.5">
      <c r="A57" s="36" t="s">
        <v>66</v>
      </c>
      <c r="E57" s="37" t="s">
        <v>553</v>
      </c>
    </row>
    <row r="58" spans="1:5" ht="38.25">
      <c r="A58" s="38" t="s">
        <v>68</v>
      </c>
      <c r="E58" s="39" t="s">
        <v>554</v>
      </c>
    </row>
    <row r="59" spans="1:5" ht="12.75">
      <c r="A59" t="s">
        <v>70</v>
      </c>
      <c r="E59" s="37" t="s">
        <v>525</v>
      </c>
    </row>
    <row r="60" spans="1:16" ht="12.75">
      <c r="A60" s="26" t="s">
        <v>60</v>
      </c>
      <c s="31" t="s">
        <v>52</v>
      </c>
      <c s="31" t="s">
        <v>555</v>
      </c>
      <c s="26" t="s">
        <v>93</v>
      </c>
      <c s="32" t="s">
        <v>556</v>
      </c>
      <c s="33" t="s">
        <v>64</v>
      </c>
      <c s="34">
        <v>300</v>
      </c>
      <c s="35">
        <v>0</v>
      </c>
      <c s="35">
        <f>ROUND(ROUND(H60,2)*ROUND(G60,3),2)</f>
      </c>
      <c s="33" t="s">
        <v>65</v>
      </c>
      <c r="O60">
        <f>(I60*21)/100</f>
      </c>
      <c t="s">
        <v>33</v>
      </c>
    </row>
    <row r="61" spans="1:5" ht="12.75">
      <c r="A61" s="36" t="s">
        <v>66</v>
      </c>
      <c r="E61" s="37" t="s">
        <v>557</v>
      </c>
    </row>
    <row r="62" spans="1:5" ht="12.75">
      <c r="A62" s="38" t="s">
        <v>68</v>
      </c>
      <c r="E62" s="39" t="s">
        <v>558</v>
      </c>
    </row>
    <row r="63" spans="1:5" ht="12.75">
      <c r="A63" t="s">
        <v>70</v>
      </c>
      <c r="E63" s="37" t="s">
        <v>559</v>
      </c>
    </row>
    <row r="64" spans="1:16" ht="12.75">
      <c r="A64" s="26" t="s">
        <v>60</v>
      </c>
      <c s="31" t="s">
        <v>50</v>
      </c>
      <c s="31" t="s">
        <v>560</v>
      </c>
      <c s="26" t="s">
        <v>62</v>
      </c>
      <c s="32" t="s">
        <v>561</v>
      </c>
      <c s="33" t="s">
        <v>212</v>
      </c>
      <c s="34">
        <v>1</v>
      </c>
      <c s="35">
        <v>0</v>
      </c>
      <c s="35">
        <f>ROUND(ROUND(H64,2)*ROUND(G64,3),2)</f>
      </c>
      <c s="33" t="s">
        <v>65</v>
      </c>
      <c r="O64">
        <f>(I64*21)/100</f>
      </c>
      <c t="s">
        <v>33</v>
      </c>
    </row>
    <row r="65" spans="1:5" ht="38.25">
      <c r="A65" s="36" t="s">
        <v>66</v>
      </c>
      <c r="E65" s="37" t="s">
        <v>562</v>
      </c>
    </row>
    <row r="66" spans="1:5" ht="12.75">
      <c r="A66" s="38" t="s">
        <v>68</v>
      </c>
      <c r="E66" s="39" t="s">
        <v>69</v>
      </c>
    </row>
    <row r="67" spans="1:5" ht="89.25">
      <c r="A67" t="s">
        <v>70</v>
      </c>
      <c r="E67" s="37" t="s">
        <v>563</v>
      </c>
    </row>
    <row r="68" spans="1:16" ht="12.75">
      <c r="A68" s="26" t="s">
        <v>60</v>
      </c>
      <c s="31" t="s">
        <v>119</v>
      </c>
      <c s="31" t="s">
        <v>564</v>
      </c>
      <c s="26" t="s">
        <v>62</v>
      </c>
      <c s="32" t="s">
        <v>565</v>
      </c>
      <c s="33" t="s">
        <v>64</v>
      </c>
      <c s="34">
        <v>1</v>
      </c>
      <c s="35">
        <v>0</v>
      </c>
      <c s="35">
        <f>ROUND(ROUND(H68,2)*ROUND(G68,3),2)</f>
      </c>
      <c s="33" t="s">
        <v>65</v>
      </c>
      <c r="O68">
        <f>(I68*21)/100</f>
      </c>
      <c t="s">
        <v>33</v>
      </c>
    </row>
    <row r="69" spans="1:5" ht="76.5">
      <c r="A69" s="36" t="s">
        <v>66</v>
      </c>
      <c r="E69" s="37" t="s">
        <v>566</v>
      </c>
    </row>
    <row r="70" spans="1:5" ht="12.75">
      <c r="A70" s="38" t="s">
        <v>68</v>
      </c>
      <c r="E70" s="39" t="s">
        <v>69</v>
      </c>
    </row>
    <row r="71" spans="1:5" ht="12.75">
      <c r="A71" t="s">
        <v>70</v>
      </c>
      <c r="E71" s="37" t="s">
        <v>515</v>
      </c>
    </row>
  </sheetData>
  <mergeCells count="14">
    <mergeCell ref="C3:D3"/>
    <mergeCell ref="C4:D4"/>
    <mergeCell ref="C5:D5"/>
    <mergeCell ref="C6:D6"/>
    <mergeCell ref="C7:D7"/>
    <mergeCell ref="A8:A9"/>
    <mergeCell ref="B8:B9"/>
    <mergeCell ref="C8:C9"/>
    <mergeCell ref="D8:D9"/>
    <mergeCell ref="E8:E9"/>
    <mergeCell ref="F8:F9"/>
    <mergeCell ref="G8:G9"/>
    <mergeCell ref="H8:I8"/>
    <mergeCell ref="J8:J9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7"/>
  <sheetViews>
    <sheetView workbookViewId="0" topLeftCell="A1">
      <pane ySplit="10" topLeftCell="A11" activePane="bottomLeft" state="frozen"/>
      <selection pane="topLeft" activeCell="A1" sqref="A1"/>
      <selection pane="bottomLeft" activeCell="A11" sqref="A11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0" width="20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s="1"/>
      <c r="P1" t="s">
        <v>32</v>
      </c>
    </row>
    <row r="2" spans="2:16" ht="25" customHeight="1">
      <c r="B2" s="1"/>
      <c s="1"/>
      <c s="1"/>
      <c s="2" t="s">
        <v>13</v>
      </c>
      <c s="1"/>
      <c s="1"/>
      <c s="6"/>
      <c s="6"/>
      <c s="1"/>
      <c r="O2">
        <f>0+O11</f>
      </c>
      <c t="s">
        <v>32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34</v>
      </c>
      <c s="40">
        <f>0+I11</f>
      </c>
      <c s="10"/>
      <c r="O3" t="s">
        <v>29</v>
      </c>
      <c t="s">
        <v>33</v>
      </c>
    </row>
    <row r="4" spans="1:16" ht="15" customHeight="1">
      <c r="A4" t="s">
        <v>17</v>
      </c>
      <c s="12" t="s">
        <v>18</v>
      </c>
      <c s="13" t="s">
        <v>19</v>
      </c>
      <c s="1"/>
      <c s="14" t="s">
        <v>20</v>
      </c>
      <c s="1"/>
      <c s="1"/>
      <c s="11"/>
      <c s="11"/>
      <c s="1"/>
      <c r="O4" t="s">
        <v>30</v>
      </c>
      <c t="s">
        <v>33</v>
      </c>
    </row>
    <row r="5" spans="1:16" ht="12.75" customHeight="1">
      <c r="A5" t="s">
        <v>21</v>
      </c>
      <c s="12" t="s">
        <v>18</v>
      </c>
      <c s="13" t="s">
        <v>567</v>
      </c>
      <c s="1"/>
      <c s="14" t="s">
        <v>568</v>
      </c>
      <c s="1"/>
      <c s="1"/>
      <c s="1"/>
      <c s="1"/>
      <c s="1"/>
      <c r="O5" t="s">
        <v>31</v>
      </c>
      <c t="s">
        <v>33</v>
      </c>
    </row>
    <row r="6" spans="1:10" ht="12.75" customHeight="1">
      <c r="A6" t="s">
        <v>24</v>
      </c>
      <c s="12" t="s">
        <v>18</v>
      </c>
      <c s="13" t="s">
        <v>25</v>
      </c>
      <c s="1"/>
      <c s="14" t="s">
        <v>569</v>
      </c>
      <c s="12"/>
      <c s="1"/>
      <c s="1"/>
      <c s="1"/>
      <c s="1"/>
    </row>
    <row r="7" spans="1:10" ht="12.75" customHeight="1">
      <c r="A7" t="s">
        <v>27</v>
      </c>
      <c s="16" t="s">
        <v>28</v>
      </c>
      <c s="17" t="s">
        <v>34</v>
      </c>
      <c s="6"/>
      <c s="18" t="s">
        <v>35</v>
      </c>
      <c s="16"/>
      <c s="16"/>
      <c s="6"/>
      <c s="6"/>
      <c s="6"/>
    </row>
    <row r="8" spans="1:10" ht="12.75" customHeight="1">
      <c r="A8" s="15" t="s">
        <v>36</v>
      </c>
      <c s="15" t="s">
        <v>38</v>
      </c>
      <c s="15" t="s">
        <v>40</v>
      </c>
      <c s="15" t="s">
        <v>41</v>
      </c>
      <c s="15" t="s">
        <v>42</v>
      </c>
      <c s="15" t="s">
        <v>44</v>
      </c>
      <c s="15" t="s">
        <v>46</v>
      </c>
      <c s="15" t="s">
        <v>48</v>
      </c>
      <c s="15"/>
      <c s="15" t="s">
        <v>53</v>
      </c>
    </row>
    <row r="9" spans="1:10" ht="12.75" customHeight="1">
      <c r="A9" s="15"/>
      <c s="15"/>
      <c s="15"/>
      <c s="15"/>
      <c s="15"/>
      <c s="15"/>
      <c s="15"/>
      <c s="15" t="s">
        <v>49</v>
      </c>
      <c s="15" t="s">
        <v>51</v>
      </c>
      <c s="15"/>
    </row>
    <row r="10" spans="1:10" ht="12.75" customHeight="1">
      <c r="A10" s="15" t="s">
        <v>37</v>
      </c>
      <c s="15" t="s">
        <v>39</v>
      </c>
      <c s="15" t="s">
        <v>33</v>
      </c>
      <c s="15" t="s">
        <v>32</v>
      </c>
      <c s="15" t="s">
        <v>43</v>
      </c>
      <c s="15" t="s">
        <v>45</v>
      </c>
      <c s="15" t="s">
        <v>47</v>
      </c>
      <c s="15" t="s">
        <v>50</v>
      </c>
      <c s="15" t="s">
        <v>52</v>
      </c>
      <c s="15" t="s">
        <v>54</v>
      </c>
    </row>
    <row r="11" spans="1:18" ht="12.75" customHeight="1">
      <c r="A11" s="27" t="s">
        <v>58</v>
      </c>
      <c s="27"/>
      <c s="28" t="s">
        <v>37</v>
      </c>
      <c s="27"/>
      <c s="29" t="s">
        <v>59</v>
      </c>
      <c s="27"/>
      <c s="27"/>
      <c s="27"/>
      <c s="30">
        <f>0+Q11</f>
      </c>
      <c s="27"/>
      <c r="O11">
        <f>0+R11</f>
      </c>
      <c r="Q11">
        <f>0+I12+I16+I20+I24</f>
      </c>
      <c>
        <f>0+O12+O16+O20+O24</f>
      </c>
    </row>
    <row r="12" spans="1:16" ht="12.75">
      <c r="A12" s="26" t="s">
        <v>60</v>
      </c>
      <c s="31" t="s">
        <v>43</v>
      </c>
      <c s="31" t="s">
        <v>61</v>
      </c>
      <c s="26" t="s">
        <v>62</v>
      </c>
      <c s="32" t="s">
        <v>63</v>
      </c>
      <c s="33" t="s">
        <v>64</v>
      </c>
      <c s="34">
        <v>1</v>
      </c>
      <c s="35">
        <v>0</v>
      </c>
      <c s="35">
        <f>ROUND(ROUND(H12,2)*ROUND(G12,3),2)</f>
      </c>
      <c s="33" t="s">
        <v>65</v>
      </c>
      <c r="O12">
        <f>(I12*21)/100</f>
      </c>
      <c t="s">
        <v>33</v>
      </c>
    </row>
    <row r="13" spans="1:5" ht="25.5">
      <c r="A13" s="36" t="s">
        <v>66</v>
      </c>
      <c r="E13" s="37" t="s">
        <v>571</v>
      </c>
    </row>
    <row r="14" spans="1:5" ht="12.75">
      <c r="A14" s="38" t="s">
        <v>68</v>
      </c>
      <c r="E14" s="39" t="s">
        <v>69</v>
      </c>
    </row>
    <row r="15" spans="1:5" ht="12.75">
      <c r="A15" t="s">
        <v>70</v>
      </c>
      <c r="E15" s="37" t="s">
        <v>71</v>
      </c>
    </row>
    <row r="16" spans="1:16" ht="12.75">
      <c r="A16" s="26" t="s">
        <v>60</v>
      </c>
      <c s="31" t="s">
        <v>32</v>
      </c>
      <c s="31" t="s">
        <v>72</v>
      </c>
      <c s="26" t="s">
        <v>62</v>
      </c>
      <c s="32" t="s">
        <v>73</v>
      </c>
      <c s="33" t="s">
        <v>64</v>
      </c>
      <c s="34">
        <v>1</v>
      </c>
      <c s="35">
        <v>0</v>
      </c>
      <c s="35">
        <f>ROUND(ROUND(H16,2)*ROUND(G16,3),2)</f>
      </c>
      <c s="33" t="s">
        <v>65</v>
      </c>
      <c r="O16">
        <f>(I16*21)/100</f>
      </c>
      <c t="s">
        <v>33</v>
      </c>
    </row>
    <row r="17" spans="1:5" ht="63.75">
      <c r="A17" s="36" t="s">
        <v>66</v>
      </c>
      <c r="E17" s="37" t="s">
        <v>572</v>
      </c>
    </row>
    <row r="18" spans="1:5" ht="12.75">
      <c r="A18" s="38" t="s">
        <v>68</v>
      </c>
      <c r="E18" s="39" t="s">
        <v>69</v>
      </c>
    </row>
    <row r="19" spans="1:5" ht="12.75">
      <c r="A19" t="s">
        <v>70</v>
      </c>
      <c r="E19" s="37" t="s">
        <v>75</v>
      </c>
    </row>
    <row r="20" spans="1:16" ht="12.75">
      <c r="A20" s="26" t="s">
        <v>60</v>
      </c>
      <c s="31" t="s">
        <v>39</v>
      </c>
      <c s="31" t="s">
        <v>76</v>
      </c>
      <c s="26" t="s">
        <v>77</v>
      </c>
      <c s="32" t="s">
        <v>78</v>
      </c>
      <c s="33" t="s">
        <v>64</v>
      </c>
      <c s="34">
        <v>1</v>
      </c>
      <c s="35">
        <v>0</v>
      </c>
      <c s="35">
        <f>ROUND(ROUND(H20,2)*ROUND(G20,3),2)</f>
      </c>
      <c s="33" t="s">
        <v>65</v>
      </c>
      <c r="O20">
        <f>(I20*21)/100</f>
      </c>
      <c t="s">
        <v>33</v>
      </c>
    </row>
    <row r="21" spans="1:5" ht="114.75">
      <c r="A21" s="36" t="s">
        <v>66</v>
      </c>
      <c r="E21" s="37" t="s">
        <v>79</v>
      </c>
    </row>
    <row r="22" spans="1:5" ht="12.75">
      <c r="A22" s="38" t="s">
        <v>68</v>
      </c>
      <c r="E22" s="39" t="s">
        <v>69</v>
      </c>
    </row>
    <row r="23" spans="1:5" ht="38.25">
      <c r="A23" t="s">
        <v>70</v>
      </c>
      <c r="E23" s="37" t="s">
        <v>80</v>
      </c>
    </row>
    <row r="24" spans="1:16" ht="12.75">
      <c r="A24" s="26" t="s">
        <v>60</v>
      </c>
      <c s="31" t="s">
        <v>33</v>
      </c>
      <c s="31" t="s">
        <v>81</v>
      </c>
      <c s="26" t="s">
        <v>62</v>
      </c>
      <c s="32" t="s">
        <v>82</v>
      </c>
      <c s="33" t="s">
        <v>64</v>
      </c>
      <c s="34">
        <v>1</v>
      </c>
      <c s="35">
        <v>0</v>
      </c>
      <c s="35">
        <f>ROUND(ROUND(H24,2)*ROUND(G24,3),2)</f>
      </c>
      <c s="33" t="s">
        <v>65</v>
      </c>
      <c r="O24">
        <f>(I24*21)/100</f>
      </c>
      <c t="s">
        <v>33</v>
      </c>
    </row>
    <row r="25" spans="1:5" ht="51">
      <c r="A25" s="36" t="s">
        <v>66</v>
      </c>
      <c r="E25" s="37" t="s">
        <v>573</v>
      </c>
    </row>
    <row r="26" spans="1:5" ht="12.75">
      <c r="A26" s="38" t="s">
        <v>68</v>
      </c>
      <c r="E26" s="39" t="s">
        <v>69</v>
      </c>
    </row>
    <row r="27" spans="1:5" ht="25.5">
      <c r="A27" t="s">
        <v>70</v>
      </c>
      <c r="E27" s="37" t="s">
        <v>84</v>
      </c>
    </row>
  </sheetData>
  <mergeCells count="14">
    <mergeCell ref="C3:D3"/>
    <mergeCell ref="C4:D4"/>
    <mergeCell ref="C5:D5"/>
    <mergeCell ref="C6:D6"/>
    <mergeCell ref="C7:D7"/>
    <mergeCell ref="A8:A9"/>
    <mergeCell ref="B8:B9"/>
    <mergeCell ref="C8:C9"/>
    <mergeCell ref="D8:D9"/>
    <mergeCell ref="E8:E9"/>
    <mergeCell ref="F8:F9"/>
    <mergeCell ref="G8:G9"/>
    <mergeCell ref="H8:I8"/>
    <mergeCell ref="J8:J9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45"/>
  <sheetViews>
    <sheetView workbookViewId="0" topLeftCell="A1">
      <pane ySplit="11" topLeftCell="A12" activePane="bottomLeft" state="frozen"/>
      <selection pane="topLeft" activeCell="A1" sqref="A1"/>
      <selection pane="bottomLeft" activeCell="A12" sqref="A12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0" width="20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s="1"/>
      <c r="P1" t="s">
        <v>32</v>
      </c>
    </row>
    <row r="2" spans="2:16" ht="25" customHeight="1">
      <c r="B2" s="1"/>
      <c s="1"/>
      <c s="1"/>
      <c s="2" t="s">
        <v>13</v>
      </c>
      <c s="1"/>
      <c s="1"/>
      <c s="6"/>
      <c s="6"/>
      <c s="1"/>
      <c r="O2">
        <f>0+O12+O21+O62+O71+O92+O113</f>
      </c>
      <c t="s">
        <v>32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576</v>
      </c>
      <c s="40">
        <f>0+I12+I21+I62+I71+I92+I113</f>
      </c>
      <c s="10"/>
      <c r="O3" t="s">
        <v>29</v>
      </c>
      <c t="s">
        <v>33</v>
      </c>
    </row>
    <row r="4" spans="1:16" ht="15" customHeight="1">
      <c r="A4" t="s">
        <v>17</v>
      </c>
      <c s="12" t="s">
        <v>18</v>
      </c>
      <c s="13" t="s">
        <v>19</v>
      </c>
      <c s="1"/>
      <c s="14" t="s">
        <v>20</v>
      </c>
      <c s="1"/>
      <c s="1"/>
      <c s="11"/>
      <c s="11"/>
      <c s="1"/>
      <c r="O4" t="s">
        <v>30</v>
      </c>
      <c t="s">
        <v>33</v>
      </c>
    </row>
    <row r="5" spans="1:16" ht="12.75" customHeight="1">
      <c r="A5" t="s">
        <v>21</v>
      </c>
      <c s="12" t="s">
        <v>18</v>
      </c>
      <c s="13" t="s">
        <v>567</v>
      </c>
      <c s="1"/>
      <c s="14" t="s">
        <v>568</v>
      </c>
      <c s="1"/>
      <c s="1"/>
      <c s="1"/>
      <c s="1"/>
      <c s="1"/>
      <c r="O5" t="s">
        <v>31</v>
      </c>
      <c t="s">
        <v>33</v>
      </c>
    </row>
    <row r="6" spans="1:10" ht="12.75" customHeight="1">
      <c r="A6" t="s">
        <v>24</v>
      </c>
      <c s="12" t="s">
        <v>18</v>
      </c>
      <c s="13" t="s">
        <v>25</v>
      </c>
      <c s="1"/>
      <c s="14" t="s">
        <v>569</v>
      </c>
      <c s="1"/>
      <c s="1"/>
      <c s="1"/>
      <c s="1"/>
      <c s="1"/>
    </row>
    <row r="7" spans="1:10" ht="12.75" customHeight="1">
      <c r="A7" t="s">
        <v>27</v>
      </c>
      <c s="12" t="s">
        <v>18</v>
      </c>
      <c s="13" t="s">
        <v>574</v>
      </c>
      <c s="1"/>
      <c s="14" t="s">
        <v>575</v>
      </c>
      <c s="12"/>
      <c s="1"/>
      <c s="1"/>
      <c s="1"/>
      <c s="1"/>
    </row>
    <row r="8" spans="1:10" ht="12.75" customHeight="1">
      <c r="A8" t="s">
        <v>87</v>
      </c>
      <c s="16" t="s">
        <v>28</v>
      </c>
      <c s="17" t="s">
        <v>576</v>
      </c>
      <c s="6"/>
      <c s="18" t="s">
        <v>575</v>
      </c>
      <c s="16"/>
      <c s="16"/>
      <c s="6"/>
      <c s="6"/>
      <c s="6"/>
    </row>
    <row r="9" spans="1:10" ht="12.75" customHeight="1">
      <c r="A9" s="15" t="s">
        <v>36</v>
      </c>
      <c s="15" t="s">
        <v>38</v>
      </c>
      <c s="15" t="s">
        <v>40</v>
      </c>
      <c s="15" t="s">
        <v>41</v>
      </c>
      <c s="15" t="s">
        <v>42</v>
      </c>
      <c s="15" t="s">
        <v>44</v>
      </c>
      <c s="15" t="s">
        <v>46</v>
      </c>
      <c s="15" t="s">
        <v>48</v>
      </c>
      <c s="15"/>
      <c s="15" t="s">
        <v>53</v>
      </c>
    </row>
    <row r="10" spans="1:10" ht="12.75" customHeight="1">
      <c r="A10" s="15"/>
      <c s="15"/>
      <c s="15"/>
      <c s="15"/>
      <c s="15"/>
      <c s="15"/>
      <c s="15"/>
      <c s="15" t="s">
        <v>49</v>
      </c>
      <c s="15" t="s">
        <v>51</v>
      </c>
      <c s="15"/>
    </row>
    <row r="11" spans="1:10" ht="12.75" customHeight="1">
      <c r="A11" s="15" t="s">
        <v>37</v>
      </c>
      <c s="15" t="s">
        <v>39</v>
      </c>
      <c s="15" t="s">
        <v>33</v>
      </c>
      <c s="15" t="s">
        <v>32</v>
      </c>
      <c s="15" t="s">
        <v>43</v>
      </c>
      <c s="15" t="s">
        <v>45</v>
      </c>
      <c s="15" t="s">
        <v>47</v>
      </c>
      <c s="15" t="s">
        <v>50</v>
      </c>
      <c s="15" t="s">
        <v>52</v>
      </c>
      <c s="15" t="s">
        <v>54</v>
      </c>
    </row>
    <row r="12" spans="1:18" ht="12.75" customHeight="1">
      <c r="A12" s="27" t="s">
        <v>58</v>
      </c>
      <c s="27"/>
      <c s="28" t="s">
        <v>37</v>
      </c>
      <c s="27"/>
      <c s="29" t="s">
        <v>59</v>
      </c>
      <c s="27"/>
      <c s="27"/>
      <c s="27"/>
      <c s="30">
        <f>0+Q12</f>
      </c>
      <c s="27"/>
      <c r="O12">
        <f>0+R12</f>
      </c>
      <c r="Q12">
        <f>0+I13+I17</f>
      </c>
      <c>
        <f>0+O13+O17</f>
      </c>
    </row>
    <row r="13" spans="1:16" ht="12.75">
      <c r="A13" s="26" t="s">
        <v>60</v>
      </c>
      <c s="31" t="s">
        <v>39</v>
      </c>
      <c s="31" t="s">
        <v>92</v>
      </c>
      <c s="26" t="s">
        <v>93</v>
      </c>
      <c s="32" t="s">
        <v>94</v>
      </c>
      <c s="33" t="s">
        <v>95</v>
      </c>
      <c s="34">
        <v>1574.1</v>
      </c>
      <c s="35">
        <v>0</v>
      </c>
      <c s="35">
        <f>ROUND(ROUND(H13,2)*ROUND(G13,3),2)</f>
      </c>
      <c s="33" t="s">
        <v>65</v>
      </c>
      <c r="O13">
        <f>(I13*21)/100</f>
      </c>
      <c t="s">
        <v>33</v>
      </c>
    </row>
    <row r="14" spans="1:5" ht="38.25">
      <c r="A14" s="36" t="s">
        <v>66</v>
      </c>
      <c r="E14" s="37" t="s">
        <v>96</v>
      </c>
    </row>
    <row r="15" spans="1:5" ht="140.25">
      <c r="A15" s="38" t="s">
        <v>68</v>
      </c>
      <c r="E15" s="39" t="s">
        <v>579</v>
      </c>
    </row>
    <row r="16" spans="1:5" ht="25.5">
      <c r="A16" t="s">
        <v>70</v>
      </c>
      <c r="E16" s="37" t="s">
        <v>98</v>
      </c>
    </row>
    <row r="17" spans="1:16" ht="12.75">
      <c r="A17" s="26" t="s">
        <v>60</v>
      </c>
      <c s="31" t="s">
        <v>215</v>
      </c>
      <c s="31" t="s">
        <v>92</v>
      </c>
      <c s="26" t="s">
        <v>100</v>
      </c>
      <c s="32" t="s">
        <v>94</v>
      </c>
      <c s="33" t="s">
        <v>95</v>
      </c>
      <c s="34">
        <v>15.48</v>
      </c>
      <c s="35">
        <v>0</v>
      </c>
      <c s="35">
        <f>ROUND(ROUND(H17,2)*ROUND(G17,3),2)</f>
      </c>
      <c s="33" t="s">
        <v>65</v>
      </c>
      <c r="O17">
        <f>(I17*21)/100</f>
      </c>
      <c t="s">
        <v>33</v>
      </c>
    </row>
    <row r="18" spans="1:5" ht="38.25">
      <c r="A18" s="36" t="s">
        <v>66</v>
      </c>
      <c r="E18" s="37" t="s">
        <v>101</v>
      </c>
    </row>
    <row r="19" spans="1:5" ht="63.75">
      <c r="A19" s="38" t="s">
        <v>68</v>
      </c>
      <c r="E19" s="39" t="s">
        <v>580</v>
      </c>
    </row>
    <row r="20" spans="1:5" ht="25.5">
      <c r="A20" t="s">
        <v>70</v>
      </c>
      <c r="E20" s="37" t="s">
        <v>98</v>
      </c>
    </row>
    <row r="21" spans="1:18" ht="12.75" customHeight="1">
      <c r="A21" s="6" t="s">
        <v>58</v>
      </c>
      <c s="6"/>
      <c s="42" t="s">
        <v>39</v>
      </c>
      <c s="6"/>
      <c s="29" t="s">
        <v>103</v>
      </c>
      <c s="6"/>
      <c s="6"/>
      <c s="6"/>
      <c s="43">
        <f>0+Q21</f>
      </c>
      <c s="6"/>
      <c r="O21">
        <f>0+R21</f>
      </c>
      <c r="Q21">
        <f>0+I22+I26+I30+I34+I38+I42+I46+I50+I54+I58</f>
      </c>
      <c>
        <f>0+O22+O26+O30+O34+O38+O42+O46+O50+O54+O58</f>
      </c>
    </row>
    <row r="22" spans="1:16" ht="25.5">
      <c r="A22" s="26" t="s">
        <v>60</v>
      </c>
      <c s="31" t="s">
        <v>104</v>
      </c>
      <c s="31" t="s">
        <v>105</v>
      </c>
      <c s="26" t="s">
        <v>62</v>
      </c>
      <c s="32" t="s">
        <v>106</v>
      </c>
      <c s="33" t="s">
        <v>107</v>
      </c>
      <c s="34">
        <v>6.45</v>
      </c>
      <c s="35">
        <v>0</v>
      </c>
      <c s="35">
        <f>ROUND(ROUND(H22,2)*ROUND(G22,3),2)</f>
      </c>
      <c s="33" t="s">
        <v>65</v>
      </c>
      <c r="O22">
        <f>(I22*21)/100</f>
      </c>
      <c t="s">
        <v>33</v>
      </c>
    </row>
    <row r="23" spans="1:5" ht="12.75">
      <c r="A23" s="36" t="s">
        <v>66</v>
      </c>
      <c r="E23" s="37" t="s">
        <v>62</v>
      </c>
    </row>
    <row r="24" spans="1:5" ht="76.5">
      <c r="A24" s="38" t="s">
        <v>68</v>
      </c>
      <c r="E24" s="39" t="s">
        <v>581</v>
      </c>
    </row>
    <row r="25" spans="1:5" ht="63.75">
      <c r="A25" t="s">
        <v>70</v>
      </c>
      <c r="E25" s="37" t="s">
        <v>109</v>
      </c>
    </row>
    <row r="26" spans="1:16" ht="25.5">
      <c r="A26" s="26" t="s">
        <v>60</v>
      </c>
      <c s="31" t="s">
        <v>110</v>
      </c>
      <c s="31" t="s">
        <v>111</v>
      </c>
      <c s="26" t="s">
        <v>62</v>
      </c>
      <c s="32" t="s">
        <v>112</v>
      </c>
      <c s="33" t="s">
        <v>107</v>
      </c>
      <c s="34">
        <v>12.9</v>
      </c>
      <c s="35">
        <v>0</v>
      </c>
      <c s="35">
        <f>ROUND(ROUND(H26,2)*ROUND(G26,3),2)</f>
      </c>
      <c s="33" t="s">
        <v>65</v>
      </c>
      <c r="O26">
        <f>(I26*21)/100</f>
      </c>
      <c t="s">
        <v>33</v>
      </c>
    </row>
    <row r="27" spans="1:5" ht="12.75">
      <c r="A27" s="36" t="s">
        <v>66</v>
      </c>
      <c r="E27" s="37" t="s">
        <v>62</v>
      </c>
    </row>
    <row r="28" spans="1:5" ht="76.5">
      <c r="A28" s="38" t="s">
        <v>68</v>
      </c>
      <c r="E28" s="39" t="s">
        <v>582</v>
      </c>
    </row>
    <row r="29" spans="1:5" ht="63.75">
      <c r="A29" t="s">
        <v>70</v>
      </c>
      <c r="E29" s="37" t="s">
        <v>109</v>
      </c>
    </row>
    <row r="30" spans="1:16" ht="12.75">
      <c r="A30" s="26" t="s">
        <v>60</v>
      </c>
      <c s="31" t="s">
        <v>119</v>
      </c>
      <c s="31" t="s">
        <v>120</v>
      </c>
      <c s="26" t="s">
        <v>62</v>
      </c>
      <c s="32" t="s">
        <v>121</v>
      </c>
      <c s="33" t="s">
        <v>107</v>
      </c>
      <c s="34">
        <v>1001</v>
      </c>
      <c s="35">
        <v>0</v>
      </c>
      <c s="35">
        <f>ROUND(ROUND(H30,2)*ROUND(G30,3),2)</f>
      </c>
      <c s="33" t="s">
        <v>65</v>
      </c>
      <c r="O30">
        <f>(I30*21)/100</f>
      </c>
      <c t="s">
        <v>33</v>
      </c>
    </row>
    <row r="31" spans="1:5" ht="12.75">
      <c r="A31" s="36" t="s">
        <v>66</v>
      </c>
      <c r="E31" s="37" t="s">
        <v>62</v>
      </c>
    </row>
    <row r="32" spans="1:5" ht="76.5">
      <c r="A32" s="38" t="s">
        <v>68</v>
      </c>
      <c r="E32" s="39" t="s">
        <v>583</v>
      </c>
    </row>
    <row r="33" spans="1:5" ht="369.75">
      <c r="A33" t="s">
        <v>70</v>
      </c>
      <c r="E33" s="37" t="s">
        <v>123</v>
      </c>
    </row>
    <row r="34" spans="1:16" ht="12.75">
      <c r="A34" s="26" t="s">
        <v>60</v>
      </c>
      <c s="31" t="s">
        <v>196</v>
      </c>
      <c s="31" t="s">
        <v>130</v>
      </c>
      <c s="26" t="s">
        <v>62</v>
      </c>
      <c s="32" t="s">
        <v>131</v>
      </c>
      <c s="33" t="s">
        <v>107</v>
      </c>
      <c s="34">
        <v>17.172</v>
      </c>
      <c s="35">
        <v>0</v>
      </c>
      <c s="35">
        <f>ROUND(ROUND(H34,2)*ROUND(G34,3),2)</f>
      </c>
      <c s="33" t="s">
        <v>65</v>
      </c>
      <c r="O34">
        <f>(I34*21)/100</f>
      </c>
      <c t="s">
        <v>33</v>
      </c>
    </row>
    <row r="35" spans="1:5" ht="12.75">
      <c r="A35" s="36" t="s">
        <v>66</v>
      </c>
      <c r="E35" s="37" t="s">
        <v>62</v>
      </c>
    </row>
    <row r="36" spans="1:5" ht="76.5">
      <c r="A36" s="38" t="s">
        <v>68</v>
      </c>
      <c r="E36" s="39" t="s">
        <v>584</v>
      </c>
    </row>
    <row r="37" spans="1:5" ht="344.25">
      <c r="A37" t="s">
        <v>70</v>
      </c>
      <c r="E37" s="37" t="s">
        <v>128</v>
      </c>
    </row>
    <row r="38" spans="1:16" ht="12.75">
      <c r="A38" s="26" t="s">
        <v>60</v>
      </c>
      <c s="31" t="s">
        <v>349</v>
      </c>
      <c s="31" t="s">
        <v>134</v>
      </c>
      <c s="26" t="s">
        <v>62</v>
      </c>
      <c s="32" t="s">
        <v>135</v>
      </c>
      <c s="33" t="s">
        <v>107</v>
      </c>
      <c s="34">
        <v>95</v>
      </c>
      <c s="35">
        <v>0</v>
      </c>
      <c s="35">
        <f>ROUND(ROUND(H38,2)*ROUND(G38,3),2)</f>
      </c>
      <c s="33" t="s">
        <v>65</v>
      </c>
      <c r="O38">
        <f>(I38*21)/100</f>
      </c>
      <c t="s">
        <v>33</v>
      </c>
    </row>
    <row r="39" spans="1:5" ht="12.75">
      <c r="A39" s="36" t="s">
        <v>66</v>
      </c>
      <c r="E39" s="37" t="s">
        <v>62</v>
      </c>
    </row>
    <row r="40" spans="1:5" ht="76.5">
      <c r="A40" s="38" t="s">
        <v>68</v>
      </c>
      <c r="E40" s="39" t="s">
        <v>585</v>
      </c>
    </row>
    <row r="41" spans="1:5" ht="267.75">
      <c r="A41" t="s">
        <v>70</v>
      </c>
      <c r="E41" s="37" t="s">
        <v>137</v>
      </c>
    </row>
    <row r="42" spans="1:16" ht="12.75">
      <c r="A42" s="26" t="s">
        <v>60</v>
      </c>
      <c s="31" t="s">
        <v>138</v>
      </c>
      <c s="31" t="s">
        <v>139</v>
      </c>
      <c s="26" t="s">
        <v>62</v>
      </c>
      <c s="32" t="s">
        <v>140</v>
      </c>
      <c s="33" t="s">
        <v>107</v>
      </c>
      <c s="34">
        <v>45.25</v>
      </c>
      <c s="35">
        <v>0</v>
      </c>
      <c s="35">
        <f>ROUND(ROUND(H42,2)*ROUND(G42,3),2)</f>
      </c>
      <c s="33" t="s">
        <v>65</v>
      </c>
      <c r="O42">
        <f>(I42*21)/100</f>
      </c>
      <c t="s">
        <v>33</v>
      </c>
    </row>
    <row r="43" spans="1:5" ht="12.75">
      <c r="A43" s="36" t="s">
        <v>66</v>
      </c>
      <c r="E43" s="37" t="s">
        <v>62</v>
      </c>
    </row>
    <row r="44" spans="1:5" ht="89.25">
      <c r="A44" s="38" t="s">
        <v>68</v>
      </c>
      <c r="E44" s="39" t="s">
        <v>586</v>
      </c>
    </row>
    <row r="45" spans="1:5" ht="242.25">
      <c r="A45" t="s">
        <v>70</v>
      </c>
      <c r="E45" s="37" t="s">
        <v>142</v>
      </c>
    </row>
    <row r="46" spans="1:16" ht="12.75">
      <c r="A46" s="26" t="s">
        <v>60</v>
      </c>
      <c s="31" t="s">
        <v>446</v>
      </c>
      <c s="31" t="s">
        <v>587</v>
      </c>
      <c s="26" t="s">
        <v>62</v>
      </c>
      <c s="32" t="s">
        <v>588</v>
      </c>
      <c s="33" t="s">
        <v>107</v>
      </c>
      <c s="34">
        <v>954.6</v>
      </c>
      <c s="35">
        <v>0</v>
      </c>
      <c s="35">
        <f>ROUND(ROUND(H46,2)*ROUND(G46,3),2)</f>
      </c>
      <c s="33" t="s">
        <v>65</v>
      </c>
      <c r="O46">
        <f>(I46*21)/100</f>
      </c>
      <c t="s">
        <v>33</v>
      </c>
    </row>
    <row r="47" spans="1:5" ht="12.75">
      <c r="A47" s="36" t="s">
        <v>66</v>
      </c>
      <c r="E47" s="37" t="s">
        <v>62</v>
      </c>
    </row>
    <row r="48" spans="1:5" ht="12.75">
      <c r="A48" s="38" t="s">
        <v>68</v>
      </c>
      <c r="E48" s="39" t="s">
        <v>589</v>
      </c>
    </row>
    <row r="49" spans="1:5" ht="357">
      <c r="A49" t="s">
        <v>70</v>
      </c>
      <c r="E49" s="37" t="s">
        <v>590</v>
      </c>
    </row>
    <row r="50" spans="1:16" ht="12.75">
      <c r="A50" s="26" t="s">
        <v>60</v>
      </c>
      <c s="31" t="s">
        <v>148</v>
      </c>
      <c s="31" t="s">
        <v>149</v>
      </c>
      <c s="26" t="s">
        <v>62</v>
      </c>
      <c s="32" t="s">
        <v>150</v>
      </c>
      <c s="33" t="s">
        <v>151</v>
      </c>
      <c s="34">
        <v>3685.5</v>
      </c>
      <c s="35">
        <v>0</v>
      </c>
      <c s="35">
        <f>ROUND(ROUND(H50,2)*ROUND(G50,3),2)</f>
      </c>
      <c s="33" t="s">
        <v>65</v>
      </c>
      <c r="O50">
        <f>(I50*21)/100</f>
      </c>
      <c t="s">
        <v>33</v>
      </c>
    </row>
    <row r="51" spans="1:5" ht="12.75">
      <c r="A51" s="36" t="s">
        <v>66</v>
      </c>
      <c r="E51" s="37" t="s">
        <v>62</v>
      </c>
    </row>
    <row r="52" spans="1:5" ht="102">
      <c r="A52" s="38" t="s">
        <v>68</v>
      </c>
      <c r="E52" s="39" t="s">
        <v>591</v>
      </c>
    </row>
    <row r="53" spans="1:5" ht="25.5">
      <c r="A53" t="s">
        <v>70</v>
      </c>
      <c r="E53" s="37" t="s">
        <v>153</v>
      </c>
    </row>
    <row r="54" spans="1:16" ht="12.75">
      <c r="A54" s="26" t="s">
        <v>60</v>
      </c>
      <c s="31" t="s">
        <v>154</v>
      </c>
      <c s="31" t="s">
        <v>155</v>
      </c>
      <c s="26" t="s">
        <v>62</v>
      </c>
      <c s="32" t="s">
        <v>156</v>
      </c>
      <c s="33" t="s">
        <v>151</v>
      </c>
      <c s="34">
        <v>3556</v>
      </c>
      <c s="35">
        <v>0</v>
      </c>
      <c s="35">
        <f>ROUND(ROUND(H54,2)*ROUND(G54,3),2)</f>
      </c>
      <c s="33" t="s">
        <v>65</v>
      </c>
      <c r="O54">
        <f>(I54*21)/100</f>
      </c>
      <c t="s">
        <v>33</v>
      </c>
    </row>
    <row r="55" spans="1:5" ht="12.75">
      <c r="A55" s="36" t="s">
        <v>66</v>
      </c>
      <c r="E55" s="37" t="s">
        <v>62</v>
      </c>
    </row>
    <row r="56" spans="1:5" ht="102">
      <c r="A56" s="38" t="s">
        <v>68</v>
      </c>
      <c r="E56" s="39" t="s">
        <v>592</v>
      </c>
    </row>
    <row r="57" spans="1:5" ht="38.25">
      <c r="A57" t="s">
        <v>70</v>
      </c>
      <c r="E57" s="37" t="s">
        <v>158</v>
      </c>
    </row>
    <row r="58" spans="1:16" ht="12.75">
      <c r="A58" s="26" t="s">
        <v>60</v>
      </c>
      <c s="31" t="s">
        <v>159</v>
      </c>
      <c s="31" t="s">
        <v>160</v>
      </c>
      <c s="26" t="s">
        <v>62</v>
      </c>
      <c s="32" t="s">
        <v>161</v>
      </c>
      <c s="33" t="s">
        <v>151</v>
      </c>
      <c s="34">
        <v>3556</v>
      </c>
      <c s="35">
        <v>0</v>
      </c>
      <c s="35">
        <f>ROUND(ROUND(H58,2)*ROUND(G58,3),2)</f>
      </c>
      <c s="33" t="s">
        <v>65</v>
      </c>
      <c r="O58">
        <f>(I58*21)/100</f>
      </c>
      <c t="s">
        <v>33</v>
      </c>
    </row>
    <row r="59" spans="1:5" ht="12.75">
      <c r="A59" s="36" t="s">
        <v>66</v>
      </c>
      <c r="E59" s="37" t="s">
        <v>62</v>
      </c>
    </row>
    <row r="60" spans="1:5" ht="102">
      <c r="A60" s="38" t="s">
        <v>68</v>
      </c>
      <c r="E60" s="39" t="s">
        <v>592</v>
      </c>
    </row>
    <row r="61" spans="1:5" ht="25.5">
      <c r="A61" t="s">
        <v>70</v>
      </c>
      <c r="E61" s="37" t="s">
        <v>163</v>
      </c>
    </row>
    <row r="62" spans="1:18" ht="12.75" customHeight="1">
      <c r="A62" s="6" t="s">
        <v>58</v>
      </c>
      <c s="6"/>
      <c s="42" t="s">
        <v>33</v>
      </c>
      <c s="6"/>
      <c s="29" t="s">
        <v>274</v>
      </c>
      <c s="6"/>
      <c s="6"/>
      <c s="6"/>
      <c s="43">
        <f>0+Q62</f>
      </c>
      <c s="6"/>
      <c r="O62">
        <f>0+R62</f>
      </c>
      <c r="Q62">
        <f>0+I63+I67</f>
      </c>
      <c>
        <f>0+O63+O67</f>
      </c>
    </row>
    <row r="63" spans="1:16" ht="12.75">
      <c r="A63" s="26" t="s">
        <v>60</v>
      </c>
      <c s="31" t="s">
        <v>225</v>
      </c>
      <c s="31" t="s">
        <v>330</v>
      </c>
      <c s="26" t="s">
        <v>62</v>
      </c>
      <c s="32" t="s">
        <v>331</v>
      </c>
      <c s="33" t="s">
        <v>151</v>
      </c>
      <c s="34">
        <v>555</v>
      </c>
      <c s="35">
        <v>0</v>
      </c>
      <c s="35">
        <f>ROUND(ROUND(H63,2)*ROUND(G63,3),2)</f>
      </c>
      <c s="33" t="s">
        <v>65</v>
      </c>
      <c r="O63">
        <f>(I63*21)/100</f>
      </c>
      <c t="s">
        <v>33</v>
      </c>
    </row>
    <row r="64" spans="1:5" ht="12.75">
      <c r="A64" s="36" t="s">
        <v>66</v>
      </c>
      <c r="E64" s="37" t="s">
        <v>62</v>
      </c>
    </row>
    <row r="65" spans="1:5" ht="89.25">
      <c r="A65" s="38" t="s">
        <v>68</v>
      </c>
      <c r="E65" s="39" t="s">
        <v>593</v>
      </c>
    </row>
    <row r="66" spans="1:5" ht="89.25">
      <c r="A66" t="s">
        <v>70</v>
      </c>
      <c r="E66" s="37" t="s">
        <v>333</v>
      </c>
    </row>
    <row r="67" spans="1:16" ht="12.75">
      <c r="A67" s="26" t="s">
        <v>60</v>
      </c>
      <c s="31" t="s">
        <v>477</v>
      </c>
      <c s="31" t="s">
        <v>594</v>
      </c>
      <c s="26" t="s">
        <v>62</v>
      </c>
      <c s="32" t="s">
        <v>595</v>
      </c>
      <c s="33" t="s">
        <v>151</v>
      </c>
      <c s="34">
        <v>12950</v>
      </c>
      <c s="35">
        <v>0</v>
      </c>
      <c s="35">
        <f>ROUND(ROUND(H67,2)*ROUND(G67,3),2)</f>
      </c>
      <c s="33" t="s">
        <v>65</v>
      </c>
      <c r="O67">
        <f>(I67*21)/100</f>
      </c>
      <c t="s">
        <v>33</v>
      </c>
    </row>
    <row r="68" spans="1:5" ht="12.75">
      <c r="A68" s="36" t="s">
        <v>66</v>
      </c>
      <c r="E68" s="37" t="s">
        <v>62</v>
      </c>
    </row>
    <row r="69" spans="1:5" ht="76.5">
      <c r="A69" s="38" t="s">
        <v>68</v>
      </c>
      <c r="E69" s="39" t="s">
        <v>596</v>
      </c>
    </row>
    <row r="70" spans="1:5" ht="102">
      <c r="A70" t="s">
        <v>70</v>
      </c>
      <c r="E70" s="37" t="s">
        <v>597</v>
      </c>
    </row>
    <row r="71" spans="1:18" ht="12.75" customHeight="1">
      <c r="A71" s="6" t="s">
        <v>58</v>
      </c>
      <c s="6"/>
      <c s="42" t="s">
        <v>43</v>
      </c>
      <c s="6"/>
      <c s="29" t="s">
        <v>164</v>
      </c>
      <c s="6"/>
      <c s="6"/>
      <c s="6"/>
      <c s="43">
        <f>0+Q71</f>
      </c>
      <c s="6"/>
      <c r="O71">
        <f>0+R71</f>
      </c>
      <c r="Q71">
        <f>0+I72+I76+I80+I84+I88</f>
      </c>
      <c>
        <f>0+O72+O76+O80+O84+O88</f>
      </c>
    </row>
    <row r="72" spans="1:16" ht="12.75">
      <c r="A72" s="26" t="s">
        <v>60</v>
      </c>
      <c s="31" t="s">
        <v>133</v>
      </c>
      <c s="31" t="s">
        <v>395</v>
      </c>
      <c s="26" t="s">
        <v>62</v>
      </c>
      <c s="32" t="s">
        <v>396</v>
      </c>
      <c s="33" t="s">
        <v>107</v>
      </c>
      <c s="34">
        <v>2.584</v>
      </c>
      <c s="35">
        <v>0</v>
      </c>
      <c s="35">
        <f>ROUND(ROUND(H72,2)*ROUND(G72,3),2)</f>
      </c>
      <c s="33" t="s">
        <v>65</v>
      </c>
      <c r="O72">
        <f>(I72*21)/100</f>
      </c>
      <c t="s">
        <v>33</v>
      </c>
    </row>
    <row r="73" spans="1:5" ht="12.75">
      <c r="A73" s="36" t="s">
        <v>66</v>
      </c>
      <c r="E73" s="37" t="s">
        <v>62</v>
      </c>
    </row>
    <row r="74" spans="1:5" ht="76.5">
      <c r="A74" s="38" t="s">
        <v>68</v>
      </c>
      <c r="E74" s="39" t="s">
        <v>598</v>
      </c>
    </row>
    <row r="75" spans="1:5" ht="395.25">
      <c r="A75" t="s">
        <v>70</v>
      </c>
      <c r="E75" s="37" t="s">
        <v>223</v>
      </c>
    </row>
    <row r="76" spans="1:16" ht="12.75">
      <c r="A76" s="26" t="s">
        <v>60</v>
      </c>
      <c s="31" t="s">
        <v>114</v>
      </c>
      <c s="31" t="s">
        <v>398</v>
      </c>
      <c s="26" t="s">
        <v>62</v>
      </c>
      <c s="32" t="s">
        <v>399</v>
      </c>
      <c s="33" t="s">
        <v>107</v>
      </c>
      <c s="34">
        <v>2.584</v>
      </c>
      <c s="35">
        <v>0</v>
      </c>
      <c s="35">
        <f>ROUND(ROUND(H76,2)*ROUND(G76,3),2)</f>
      </c>
      <c s="33" t="s">
        <v>65</v>
      </c>
      <c r="O76">
        <f>(I76*21)/100</f>
      </c>
      <c t="s">
        <v>33</v>
      </c>
    </row>
    <row r="77" spans="1:5" ht="12.75">
      <c r="A77" s="36" t="s">
        <v>66</v>
      </c>
      <c r="E77" s="37" t="s">
        <v>62</v>
      </c>
    </row>
    <row r="78" spans="1:5" ht="76.5">
      <c r="A78" s="38" t="s">
        <v>68</v>
      </c>
      <c r="E78" s="39" t="s">
        <v>598</v>
      </c>
    </row>
    <row r="79" spans="1:5" ht="395.25">
      <c r="A79" t="s">
        <v>70</v>
      </c>
      <c r="E79" s="37" t="s">
        <v>223</v>
      </c>
    </row>
    <row r="80" spans="1:16" ht="12.75">
      <c r="A80" s="26" t="s">
        <v>60</v>
      </c>
      <c s="31" t="s">
        <v>124</v>
      </c>
      <c s="31" t="s">
        <v>599</v>
      </c>
      <c s="26" t="s">
        <v>62</v>
      </c>
      <c s="32" t="s">
        <v>600</v>
      </c>
      <c s="33" t="s">
        <v>107</v>
      </c>
      <c s="34">
        <v>2.584</v>
      </c>
      <c s="35">
        <v>0</v>
      </c>
      <c s="35">
        <f>ROUND(ROUND(H80,2)*ROUND(G80,3),2)</f>
      </c>
      <c s="33" t="s">
        <v>65</v>
      </c>
      <c r="O80">
        <f>(I80*21)/100</f>
      </c>
      <c t="s">
        <v>33</v>
      </c>
    </row>
    <row r="81" spans="1:5" ht="12.75">
      <c r="A81" s="36" t="s">
        <v>66</v>
      </c>
      <c r="E81" s="37" t="s">
        <v>62</v>
      </c>
    </row>
    <row r="82" spans="1:5" ht="76.5">
      <c r="A82" s="38" t="s">
        <v>68</v>
      </c>
      <c r="E82" s="39" t="s">
        <v>598</v>
      </c>
    </row>
    <row r="83" spans="1:5" ht="408">
      <c r="A83" t="s">
        <v>70</v>
      </c>
      <c r="E83" s="37" t="s">
        <v>601</v>
      </c>
    </row>
    <row r="84" spans="1:16" ht="12.75">
      <c r="A84" s="26" t="s">
        <v>60</v>
      </c>
      <c s="31" t="s">
        <v>129</v>
      </c>
      <c s="31" t="s">
        <v>406</v>
      </c>
      <c s="26" t="s">
        <v>62</v>
      </c>
      <c s="32" t="s">
        <v>407</v>
      </c>
      <c s="33" t="s">
        <v>107</v>
      </c>
      <c s="34">
        <v>16.2</v>
      </c>
      <c s="35">
        <v>0</v>
      </c>
      <c s="35">
        <f>ROUND(ROUND(H84,2)*ROUND(G84,3),2)</f>
      </c>
      <c s="33" t="s">
        <v>65</v>
      </c>
      <c r="O84">
        <f>(I84*21)/100</f>
      </c>
      <c t="s">
        <v>33</v>
      </c>
    </row>
    <row r="85" spans="1:5" ht="12.75">
      <c r="A85" s="36" t="s">
        <v>66</v>
      </c>
      <c r="E85" s="37" t="s">
        <v>62</v>
      </c>
    </row>
    <row r="86" spans="1:5" ht="76.5">
      <c r="A86" s="38" t="s">
        <v>68</v>
      </c>
      <c r="E86" s="39" t="s">
        <v>602</v>
      </c>
    </row>
    <row r="87" spans="1:5" ht="38.25">
      <c r="A87" t="s">
        <v>70</v>
      </c>
      <c r="E87" s="37" t="s">
        <v>409</v>
      </c>
    </row>
    <row r="88" spans="1:16" ht="12.75">
      <c r="A88" s="26" t="s">
        <v>60</v>
      </c>
      <c s="31" t="s">
        <v>143</v>
      </c>
      <c s="31" t="s">
        <v>166</v>
      </c>
      <c s="26" t="s">
        <v>62</v>
      </c>
      <c s="32" t="s">
        <v>167</v>
      </c>
      <c s="33" t="s">
        <v>107</v>
      </c>
      <c s="34">
        <v>2.16</v>
      </c>
      <c s="35">
        <v>0</v>
      </c>
      <c s="35">
        <f>ROUND(ROUND(H88,2)*ROUND(G88,3),2)</f>
      </c>
      <c s="33" t="s">
        <v>65</v>
      </c>
      <c r="O88">
        <f>(I88*21)/100</f>
      </c>
      <c t="s">
        <v>33</v>
      </c>
    </row>
    <row r="89" spans="1:5" ht="12.75">
      <c r="A89" s="36" t="s">
        <v>66</v>
      </c>
      <c r="E89" s="37" t="s">
        <v>62</v>
      </c>
    </row>
    <row r="90" spans="1:5" ht="76.5">
      <c r="A90" s="38" t="s">
        <v>68</v>
      </c>
      <c r="E90" s="39" t="s">
        <v>603</v>
      </c>
    </row>
    <row r="91" spans="1:5" ht="318.75">
      <c r="A91" t="s">
        <v>70</v>
      </c>
      <c r="E91" s="37" t="s">
        <v>169</v>
      </c>
    </row>
    <row r="92" spans="1:18" ht="12.75" customHeight="1">
      <c r="A92" s="6" t="s">
        <v>58</v>
      </c>
      <c s="6"/>
      <c s="42" t="s">
        <v>45</v>
      </c>
      <c s="6"/>
      <c s="29" t="s">
        <v>175</v>
      </c>
      <c s="6"/>
      <c s="6"/>
      <c s="6"/>
      <c s="43">
        <f>0+Q92</f>
      </c>
      <c s="6"/>
      <c r="O92">
        <f>0+R92</f>
      </c>
      <c r="Q92">
        <f>0+I93+I97+I101+I105+I109</f>
      </c>
      <c>
        <f>0+O93+O97+O101+O105+O109</f>
      </c>
    </row>
    <row r="93" spans="1:16" ht="12.75">
      <c r="A93" s="26" t="s">
        <v>60</v>
      </c>
      <c s="31" t="s">
        <v>39</v>
      </c>
      <c s="31" t="s">
        <v>176</v>
      </c>
      <c s="26" t="s">
        <v>62</v>
      </c>
      <c s="32" t="s">
        <v>177</v>
      </c>
      <c s="33" t="s">
        <v>151</v>
      </c>
      <c s="34">
        <v>6498.5</v>
      </c>
      <c s="35">
        <v>0</v>
      </c>
      <c s="35">
        <f>ROUND(ROUND(H93,2)*ROUND(G93,3),2)</f>
      </c>
      <c s="33" t="s">
        <v>65</v>
      </c>
      <c r="O93">
        <f>(I93*21)/100</f>
      </c>
      <c t="s">
        <v>33</v>
      </c>
    </row>
    <row r="94" spans="1:5" ht="12.75">
      <c r="A94" s="36" t="s">
        <v>66</v>
      </c>
      <c r="E94" s="37" t="s">
        <v>62</v>
      </c>
    </row>
    <row r="95" spans="1:5" ht="165.75">
      <c r="A95" s="38" t="s">
        <v>68</v>
      </c>
      <c r="E95" s="39" t="s">
        <v>604</v>
      </c>
    </row>
    <row r="96" spans="1:5" ht="51">
      <c r="A96" t="s">
        <v>70</v>
      </c>
      <c r="E96" s="37" t="s">
        <v>179</v>
      </c>
    </row>
    <row r="97" spans="1:16" ht="12.75">
      <c r="A97" s="26" t="s">
        <v>60</v>
      </c>
      <c s="31" t="s">
        <v>180</v>
      </c>
      <c s="31" t="s">
        <v>181</v>
      </c>
      <c s="26" t="s">
        <v>62</v>
      </c>
      <c s="32" t="s">
        <v>182</v>
      </c>
      <c s="33" t="s">
        <v>151</v>
      </c>
      <c s="34">
        <v>778</v>
      </c>
      <c s="35">
        <v>0</v>
      </c>
      <c s="35">
        <f>ROUND(ROUND(H97,2)*ROUND(G97,3),2)</f>
      </c>
      <c s="33" t="s">
        <v>65</v>
      </c>
      <c r="O97">
        <f>(I97*21)/100</f>
      </c>
      <c t="s">
        <v>33</v>
      </c>
    </row>
    <row r="98" spans="1:5" ht="12.75">
      <c r="A98" s="36" t="s">
        <v>66</v>
      </c>
      <c r="E98" s="37" t="s">
        <v>62</v>
      </c>
    </row>
    <row r="99" spans="1:5" ht="89.25">
      <c r="A99" s="38" t="s">
        <v>68</v>
      </c>
      <c r="E99" s="39" t="s">
        <v>605</v>
      </c>
    </row>
    <row r="100" spans="1:5" ht="38.25">
      <c r="A100" t="s">
        <v>70</v>
      </c>
      <c r="E100" s="37" t="s">
        <v>184</v>
      </c>
    </row>
    <row r="101" spans="1:16" ht="12.75">
      <c r="A101" s="26" t="s">
        <v>60</v>
      </c>
      <c s="31" t="s">
        <v>45</v>
      </c>
      <c s="31" t="s">
        <v>185</v>
      </c>
      <c s="26" t="s">
        <v>62</v>
      </c>
      <c s="32" t="s">
        <v>186</v>
      </c>
      <c s="33" t="s">
        <v>151</v>
      </c>
      <c s="34">
        <v>2379</v>
      </c>
      <c s="35">
        <v>0</v>
      </c>
      <c s="35">
        <f>ROUND(ROUND(H101,2)*ROUND(G101,3),2)</f>
      </c>
      <c s="33" t="s">
        <v>65</v>
      </c>
      <c r="O101">
        <f>(I101*21)/100</f>
      </c>
      <c t="s">
        <v>33</v>
      </c>
    </row>
    <row r="102" spans="1:5" ht="12.75">
      <c r="A102" s="36" t="s">
        <v>66</v>
      </c>
      <c r="E102" s="37" t="s">
        <v>62</v>
      </c>
    </row>
    <row r="103" spans="1:5" ht="114.75">
      <c r="A103" s="38" t="s">
        <v>68</v>
      </c>
      <c r="E103" s="39" t="s">
        <v>606</v>
      </c>
    </row>
    <row r="104" spans="1:5" ht="51">
      <c r="A104" t="s">
        <v>70</v>
      </c>
      <c r="E104" s="37" t="s">
        <v>188</v>
      </c>
    </row>
    <row r="105" spans="1:16" ht="12.75">
      <c r="A105" s="26" t="s">
        <v>60</v>
      </c>
      <c s="31" t="s">
        <v>43</v>
      </c>
      <c s="31" t="s">
        <v>189</v>
      </c>
      <c s="26" t="s">
        <v>62</v>
      </c>
      <c s="32" t="s">
        <v>190</v>
      </c>
      <c s="33" t="s">
        <v>151</v>
      </c>
      <c s="34">
        <v>1795.5</v>
      </c>
      <c s="35">
        <v>0</v>
      </c>
      <c s="35">
        <f>ROUND(ROUND(H105,2)*ROUND(G105,3),2)</f>
      </c>
      <c s="33" t="s">
        <v>65</v>
      </c>
      <c r="O105">
        <f>(I105*21)/100</f>
      </c>
      <c t="s">
        <v>33</v>
      </c>
    </row>
    <row r="106" spans="1:5" ht="12.75">
      <c r="A106" s="36" t="s">
        <v>66</v>
      </c>
      <c r="E106" s="37" t="s">
        <v>62</v>
      </c>
    </row>
    <row r="107" spans="1:5" ht="114.75">
      <c r="A107" s="38" t="s">
        <v>68</v>
      </c>
      <c r="E107" s="39" t="s">
        <v>607</v>
      </c>
    </row>
    <row r="108" spans="1:5" ht="140.25">
      <c r="A108" t="s">
        <v>70</v>
      </c>
      <c r="E108" s="37" t="s">
        <v>192</v>
      </c>
    </row>
    <row r="109" spans="1:16" ht="12.75">
      <c r="A109" s="26" t="s">
        <v>60</v>
      </c>
      <c s="31" t="s">
        <v>32</v>
      </c>
      <c s="31" t="s">
        <v>193</v>
      </c>
      <c s="26" t="s">
        <v>62</v>
      </c>
      <c s="32" t="s">
        <v>194</v>
      </c>
      <c s="33" t="s">
        <v>151</v>
      </c>
      <c s="34">
        <v>2379</v>
      </c>
      <c s="35">
        <v>0</v>
      </c>
      <c s="35">
        <f>ROUND(ROUND(H109,2)*ROUND(G109,3),2)</f>
      </c>
      <c s="33" t="s">
        <v>65</v>
      </c>
      <c r="O109">
        <f>(I109*21)/100</f>
      </c>
      <c t="s">
        <v>33</v>
      </c>
    </row>
    <row r="110" spans="1:5" ht="12.75">
      <c r="A110" s="36" t="s">
        <v>66</v>
      </c>
      <c r="E110" s="37" t="s">
        <v>62</v>
      </c>
    </row>
    <row r="111" spans="1:5" ht="114.75">
      <c r="A111" s="38" t="s">
        <v>68</v>
      </c>
      <c r="E111" s="39" t="s">
        <v>606</v>
      </c>
    </row>
    <row r="112" spans="1:5" ht="140.25">
      <c r="A112" t="s">
        <v>70</v>
      </c>
      <c r="E112" s="37" t="s">
        <v>192</v>
      </c>
    </row>
    <row r="113" spans="1:18" ht="12.75" customHeight="1">
      <c r="A113" s="6" t="s">
        <v>58</v>
      </c>
      <c s="6"/>
      <c s="42" t="s">
        <v>50</v>
      </c>
      <c s="6"/>
      <c s="29" t="s">
        <v>224</v>
      </c>
      <c s="6"/>
      <c s="6"/>
      <c s="6"/>
      <c s="43">
        <f>0+Q113</f>
      </c>
      <c s="6"/>
      <c r="O113">
        <f>0+R113</f>
      </c>
      <c r="Q113">
        <f>0+I114+I118+I122+I126+I130+I134+I138+I142</f>
      </c>
      <c>
        <f>0+O114+O118+O122+O126+O130+O134+O138+O142</f>
      </c>
    </row>
    <row r="114" spans="1:16" ht="12.75">
      <c r="A114" s="26" t="s">
        <v>60</v>
      </c>
      <c s="31" t="s">
        <v>209</v>
      </c>
      <c s="31" t="s">
        <v>608</v>
      </c>
      <c s="26" t="s">
        <v>62</v>
      </c>
      <c s="32" t="s">
        <v>609</v>
      </c>
      <c s="33" t="s">
        <v>206</v>
      </c>
      <c s="34">
        <v>185</v>
      </c>
      <c s="35">
        <v>0</v>
      </c>
      <c s="35">
        <f>ROUND(ROUND(H114,2)*ROUND(G114,3),2)</f>
      </c>
      <c s="33" t="s">
        <v>65</v>
      </c>
      <c r="O114">
        <f>(I114*21)/100</f>
      </c>
      <c t="s">
        <v>33</v>
      </c>
    </row>
    <row r="115" spans="1:5" ht="12.75">
      <c r="A115" s="36" t="s">
        <v>66</v>
      </c>
      <c r="E115" s="37" t="s">
        <v>62</v>
      </c>
    </row>
    <row r="116" spans="1:5" ht="76.5">
      <c r="A116" s="38" t="s">
        <v>68</v>
      </c>
      <c r="E116" s="39" t="s">
        <v>610</v>
      </c>
    </row>
    <row r="117" spans="1:5" ht="63.75">
      <c r="A117" t="s">
        <v>70</v>
      </c>
      <c r="E117" s="37" t="s">
        <v>611</v>
      </c>
    </row>
    <row r="118" spans="1:16" ht="25.5">
      <c r="A118" s="26" t="s">
        <v>60</v>
      </c>
      <c s="31" t="s">
        <v>612</v>
      </c>
      <c s="31" t="s">
        <v>232</v>
      </c>
      <c s="26" t="s">
        <v>62</v>
      </c>
      <c s="32" t="s">
        <v>233</v>
      </c>
      <c s="33" t="s">
        <v>212</v>
      </c>
      <c s="34">
        <v>2</v>
      </c>
      <c s="35">
        <v>0</v>
      </c>
      <c s="35">
        <f>ROUND(ROUND(H118,2)*ROUND(G118,3),2)</f>
      </c>
      <c s="33" t="s">
        <v>65</v>
      </c>
      <c r="O118">
        <f>(I118*21)/100</f>
      </c>
      <c t="s">
        <v>33</v>
      </c>
    </row>
    <row r="119" spans="1:5" ht="12.75">
      <c r="A119" s="36" t="s">
        <v>66</v>
      </c>
      <c r="E119" s="37" t="s">
        <v>62</v>
      </c>
    </row>
    <row r="120" spans="1:5" ht="12.75">
      <c r="A120" s="38" t="s">
        <v>68</v>
      </c>
      <c r="E120" s="39" t="s">
        <v>613</v>
      </c>
    </row>
    <row r="121" spans="1:5" ht="51">
      <c r="A121" t="s">
        <v>70</v>
      </c>
      <c r="E121" s="37" t="s">
        <v>235</v>
      </c>
    </row>
    <row r="122" spans="1:16" ht="12.75">
      <c r="A122" s="26" t="s">
        <v>60</v>
      </c>
      <c s="31" t="s">
        <v>253</v>
      </c>
      <c s="31" t="s">
        <v>237</v>
      </c>
      <c s="26" t="s">
        <v>62</v>
      </c>
      <c s="32" t="s">
        <v>238</v>
      </c>
      <c s="33" t="s">
        <v>212</v>
      </c>
      <c s="34">
        <v>2</v>
      </c>
      <c s="35">
        <v>0</v>
      </c>
      <c s="35">
        <f>ROUND(ROUND(H122,2)*ROUND(G122,3),2)</f>
      </c>
      <c s="33" t="s">
        <v>65</v>
      </c>
      <c r="O122">
        <f>(I122*21)/100</f>
      </c>
      <c t="s">
        <v>33</v>
      </c>
    </row>
    <row r="123" spans="1:5" ht="12.75">
      <c r="A123" s="36" t="s">
        <v>66</v>
      </c>
      <c r="E123" s="37" t="s">
        <v>62</v>
      </c>
    </row>
    <row r="124" spans="1:5" ht="12.75">
      <c r="A124" s="38" t="s">
        <v>68</v>
      </c>
      <c r="E124" s="39" t="s">
        <v>613</v>
      </c>
    </row>
    <row r="125" spans="1:5" ht="38.25">
      <c r="A125" t="s">
        <v>70</v>
      </c>
      <c r="E125" s="37" t="s">
        <v>239</v>
      </c>
    </row>
    <row r="126" spans="1:16" ht="25.5">
      <c r="A126" s="26" t="s">
        <v>60</v>
      </c>
      <c s="31" t="s">
        <v>203</v>
      </c>
      <c s="31" t="s">
        <v>240</v>
      </c>
      <c s="26" t="s">
        <v>62</v>
      </c>
      <c s="32" t="s">
        <v>241</v>
      </c>
      <c s="33" t="s">
        <v>212</v>
      </c>
      <c s="34">
        <v>30</v>
      </c>
      <c s="35">
        <v>0</v>
      </c>
      <c s="35">
        <f>ROUND(ROUND(H126,2)*ROUND(G126,3),2)</f>
      </c>
      <c s="33" t="s">
        <v>65</v>
      </c>
      <c r="O126">
        <f>(I126*21)/100</f>
      </c>
      <c t="s">
        <v>33</v>
      </c>
    </row>
    <row r="127" spans="1:5" ht="12.75">
      <c r="A127" s="36" t="s">
        <v>66</v>
      </c>
      <c r="E127" s="37" t="s">
        <v>62</v>
      </c>
    </row>
    <row r="128" spans="1:5" ht="76.5">
      <c r="A128" s="38" t="s">
        <v>68</v>
      </c>
      <c r="E128" s="39" t="s">
        <v>614</v>
      </c>
    </row>
    <row r="129" spans="1:5" ht="25.5">
      <c r="A129" t="s">
        <v>70</v>
      </c>
      <c r="E129" s="37" t="s">
        <v>243</v>
      </c>
    </row>
    <row r="130" spans="1:16" ht="25.5">
      <c r="A130" s="26" t="s">
        <v>60</v>
      </c>
      <c s="31" t="s">
        <v>244</v>
      </c>
      <c s="31" t="s">
        <v>245</v>
      </c>
      <c s="26" t="s">
        <v>62</v>
      </c>
      <c s="32" t="s">
        <v>246</v>
      </c>
      <c s="33" t="s">
        <v>212</v>
      </c>
      <c s="34">
        <v>30</v>
      </c>
      <c s="35">
        <v>0</v>
      </c>
      <c s="35">
        <f>ROUND(ROUND(H130,2)*ROUND(G130,3),2)</f>
      </c>
      <c s="33" t="s">
        <v>65</v>
      </c>
      <c r="O130">
        <f>(I130*21)/100</f>
      </c>
      <c t="s">
        <v>33</v>
      </c>
    </row>
    <row r="131" spans="1:5" ht="12.75">
      <c r="A131" s="36" t="s">
        <v>66</v>
      </c>
      <c r="E131" s="37" t="s">
        <v>62</v>
      </c>
    </row>
    <row r="132" spans="1:5" ht="76.5">
      <c r="A132" s="38" t="s">
        <v>68</v>
      </c>
      <c r="E132" s="39" t="s">
        <v>614</v>
      </c>
    </row>
    <row r="133" spans="1:5" ht="25.5">
      <c r="A133" t="s">
        <v>70</v>
      </c>
      <c r="E133" s="37" t="s">
        <v>247</v>
      </c>
    </row>
    <row r="134" spans="1:16" ht="25.5">
      <c r="A134" s="26" t="s">
        <v>60</v>
      </c>
      <c s="31" t="s">
        <v>170</v>
      </c>
      <c s="31" t="s">
        <v>249</v>
      </c>
      <c s="26" t="s">
        <v>62</v>
      </c>
      <c s="32" t="s">
        <v>250</v>
      </c>
      <c s="33" t="s">
        <v>151</v>
      </c>
      <c s="34">
        <v>97.25</v>
      </c>
      <c s="35">
        <v>0</v>
      </c>
      <c s="35">
        <f>ROUND(ROUND(H134,2)*ROUND(G134,3),2)</f>
      </c>
      <c s="33" t="s">
        <v>65</v>
      </c>
      <c r="O134">
        <f>(I134*21)/100</f>
      </c>
      <c t="s">
        <v>33</v>
      </c>
    </row>
    <row r="135" spans="1:5" ht="12.75">
      <c r="A135" s="36" t="s">
        <v>66</v>
      </c>
      <c r="E135" s="37" t="s">
        <v>62</v>
      </c>
    </row>
    <row r="136" spans="1:5" ht="89.25">
      <c r="A136" s="38" t="s">
        <v>68</v>
      </c>
      <c r="E136" s="39" t="s">
        <v>615</v>
      </c>
    </row>
    <row r="137" spans="1:5" ht="38.25">
      <c r="A137" t="s">
        <v>70</v>
      </c>
      <c r="E137" s="37" t="s">
        <v>252</v>
      </c>
    </row>
    <row r="138" spans="1:16" ht="12.75">
      <c r="A138" s="26" t="s">
        <v>60</v>
      </c>
      <c s="31" t="s">
        <v>99</v>
      </c>
      <c s="31" t="s">
        <v>616</v>
      </c>
      <c s="26" t="s">
        <v>62</v>
      </c>
      <c s="32" t="s">
        <v>617</v>
      </c>
      <c s="33" t="s">
        <v>212</v>
      </c>
      <c s="34">
        <v>4</v>
      </c>
      <c s="35">
        <v>0</v>
      </c>
      <c s="35">
        <f>ROUND(ROUND(H138,2)*ROUND(G138,3),2)</f>
      </c>
      <c s="33" t="s">
        <v>65</v>
      </c>
      <c r="O138">
        <f>(I138*21)/100</f>
      </c>
      <c t="s">
        <v>33</v>
      </c>
    </row>
    <row r="139" spans="1:5" ht="12.75">
      <c r="A139" s="36" t="s">
        <v>66</v>
      </c>
      <c r="E139" s="37" t="s">
        <v>62</v>
      </c>
    </row>
    <row r="140" spans="1:5" ht="76.5">
      <c r="A140" s="38" t="s">
        <v>68</v>
      </c>
      <c r="E140" s="39" t="s">
        <v>618</v>
      </c>
    </row>
    <row r="141" spans="1:5" ht="409.5">
      <c r="A141" t="s">
        <v>70</v>
      </c>
      <c r="E141" s="37" t="s">
        <v>619</v>
      </c>
    </row>
    <row r="142" spans="1:16" ht="12.75">
      <c r="A142" s="26" t="s">
        <v>60</v>
      </c>
      <c s="31" t="s">
        <v>248</v>
      </c>
      <c s="31" t="s">
        <v>620</v>
      </c>
      <c s="26" t="s">
        <v>62</v>
      </c>
      <c s="32" t="s">
        <v>621</v>
      </c>
      <c s="33" t="s">
        <v>206</v>
      </c>
      <c s="34">
        <v>15.95</v>
      </c>
      <c s="35">
        <v>0</v>
      </c>
      <c s="35">
        <f>ROUND(ROUND(H142,2)*ROUND(G142,3),2)</f>
      </c>
      <c s="33" t="s">
        <v>65</v>
      </c>
      <c r="O142">
        <f>(I142*21)/100</f>
      </c>
      <c t="s">
        <v>33</v>
      </c>
    </row>
    <row r="143" spans="1:5" ht="12.75">
      <c r="A143" s="36" t="s">
        <v>66</v>
      </c>
      <c r="E143" s="37" t="s">
        <v>62</v>
      </c>
    </row>
    <row r="144" spans="1:5" ht="76.5">
      <c r="A144" s="38" t="s">
        <v>68</v>
      </c>
      <c r="E144" s="39" t="s">
        <v>622</v>
      </c>
    </row>
    <row r="145" spans="1:5" ht="63.75">
      <c r="A145" t="s">
        <v>70</v>
      </c>
      <c r="E145" s="37" t="s">
        <v>623</v>
      </c>
    </row>
  </sheetData>
  <mergeCells count="15">
    <mergeCell ref="C3:D3"/>
    <mergeCell ref="C4:D4"/>
    <mergeCell ref="C5:D5"/>
    <mergeCell ref="C6:D6"/>
    <mergeCell ref="C7:D7"/>
    <mergeCell ref="C8:D8"/>
    <mergeCell ref="A9:A10"/>
    <mergeCell ref="B9:B10"/>
    <mergeCell ref="C9:C10"/>
    <mergeCell ref="D9:D10"/>
    <mergeCell ref="E9:E10"/>
    <mergeCell ref="F9:F10"/>
    <mergeCell ref="G9:G10"/>
    <mergeCell ref="H9:I9"/>
    <mergeCell ref="J9:J10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4"/>
  <sheetViews>
    <sheetView workbookViewId="0" topLeftCell="A1">
      <pane ySplit="11" topLeftCell="A12" activePane="bottomLeft" state="frozen"/>
      <selection pane="topLeft" activeCell="A1" sqref="A1"/>
      <selection pane="bottomLeft" activeCell="A12" sqref="A12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0" width="20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s="1"/>
      <c r="P1" t="s">
        <v>32</v>
      </c>
    </row>
    <row r="2" spans="2:16" ht="25" customHeight="1">
      <c r="B2" s="1"/>
      <c s="1"/>
      <c s="1"/>
      <c s="2" t="s">
        <v>13</v>
      </c>
      <c s="1"/>
      <c s="1"/>
      <c s="6"/>
      <c s="6"/>
      <c s="1"/>
      <c r="O2">
        <f>0+O12+O17+O30</f>
      </c>
      <c t="s">
        <v>32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624</v>
      </c>
      <c s="40">
        <f>0+I12+I17+I30</f>
      </c>
      <c s="10"/>
      <c r="O3" t="s">
        <v>29</v>
      </c>
      <c t="s">
        <v>33</v>
      </c>
    </row>
    <row r="4" spans="1:16" ht="15" customHeight="1">
      <c r="A4" t="s">
        <v>17</v>
      </c>
      <c s="12" t="s">
        <v>18</v>
      </c>
      <c s="13" t="s">
        <v>19</v>
      </c>
      <c s="1"/>
      <c s="14" t="s">
        <v>20</v>
      </c>
      <c s="1"/>
      <c s="1"/>
      <c s="11"/>
      <c s="11"/>
      <c s="1"/>
      <c r="O4" t="s">
        <v>30</v>
      </c>
      <c t="s">
        <v>33</v>
      </c>
    </row>
    <row r="5" spans="1:16" ht="12.75" customHeight="1">
      <c r="A5" t="s">
        <v>21</v>
      </c>
      <c s="12" t="s">
        <v>18</v>
      </c>
      <c s="13" t="s">
        <v>567</v>
      </c>
      <c s="1"/>
      <c s="14" t="s">
        <v>568</v>
      </c>
      <c s="1"/>
      <c s="1"/>
      <c s="1"/>
      <c s="1"/>
      <c s="1"/>
      <c r="O5" t="s">
        <v>31</v>
      </c>
      <c t="s">
        <v>33</v>
      </c>
    </row>
    <row r="6" spans="1:10" ht="12.75" customHeight="1">
      <c r="A6" t="s">
        <v>24</v>
      </c>
      <c s="12" t="s">
        <v>18</v>
      </c>
      <c s="13" t="s">
        <v>25</v>
      </c>
      <c s="1"/>
      <c s="14" t="s">
        <v>569</v>
      </c>
      <c s="1"/>
      <c s="1"/>
      <c s="1"/>
      <c s="1"/>
      <c s="1"/>
    </row>
    <row r="7" spans="1:10" ht="12.75" customHeight="1">
      <c r="A7" t="s">
        <v>27</v>
      </c>
      <c s="12" t="s">
        <v>18</v>
      </c>
      <c s="13" t="s">
        <v>574</v>
      </c>
      <c s="1"/>
      <c s="14" t="s">
        <v>575</v>
      </c>
      <c s="12"/>
      <c s="1"/>
      <c s="1"/>
      <c s="1"/>
      <c s="1"/>
    </row>
    <row r="8" spans="1:10" ht="12.75" customHeight="1">
      <c r="A8" t="s">
        <v>87</v>
      </c>
      <c s="16" t="s">
        <v>28</v>
      </c>
      <c s="17" t="s">
        <v>624</v>
      </c>
      <c s="6"/>
      <c s="18" t="s">
        <v>264</v>
      </c>
      <c s="16"/>
      <c s="16"/>
      <c s="6"/>
      <c s="6"/>
      <c s="6"/>
    </row>
    <row r="9" spans="1:10" ht="12.75" customHeight="1">
      <c r="A9" s="15" t="s">
        <v>36</v>
      </c>
      <c s="15" t="s">
        <v>38</v>
      </c>
      <c s="15" t="s">
        <v>40</v>
      </c>
      <c s="15" t="s">
        <v>41</v>
      </c>
      <c s="15" t="s">
        <v>42</v>
      </c>
      <c s="15" t="s">
        <v>44</v>
      </c>
      <c s="15" t="s">
        <v>46</v>
      </c>
      <c s="15" t="s">
        <v>48</v>
      </c>
      <c s="15"/>
      <c s="15" t="s">
        <v>53</v>
      </c>
    </row>
    <row r="10" spans="1:10" ht="12.75" customHeight="1">
      <c r="A10" s="15"/>
      <c s="15"/>
      <c s="15"/>
      <c s="15"/>
      <c s="15"/>
      <c s="15"/>
      <c s="15"/>
      <c s="15" t="s">
        <v>49</v>
      </c>
      <c s="15" t="s">
        <v>51</v>
      </c>
      <c s="15"/>
    </row>
    <row r="11" spans="1:10" ht="12.75" customHeight="1">
      <c r="A11" s="15" t="s">
        <v>37</v>
      </c>
      <c s="15" t="s">
        <v>39</v>
      </c>
      <c s="15" t="s">
        <v>33</v>
      </c>
      <c s="15" t="s">
        <v>32</v>
      </c>
      <c s="15" t="s">
        <v>43</v>
      </c>
      <c s="15" t="s">
        <v>45</v>
      </c>
      <c s="15" t="s">
        <v>47</v>
      </c>
      <c s="15" t="s">
        <v>50</v>
      </c>
      <c s="15" t="s">
        <v>52</v>
      </c>
      <c s="15" t="s">
        <v>54</v>
      </c>
    </row>
    <row r="12" spans="1:18" ht="12.75" customHeight="1">
      <c r="A12" s="27" t="s">
        <v>58</v>
      </c>
      <c s="27"/>
      <c s="28" t="s">
        <v>37</v>
      </c>
      <c s="27"/>
      <c s="29" t="s">
        <v>59</v>
      </c>
      <c s="27"/>
      <c s="27"/>
      <c s="27"/>
      <c s="30">
        <f>0+Q12</f>
      </c>
      <c s="27"/>
      <c r="O12">
        <f>0+R12</f>
      </c>
      <c r="Q12">
        <f>0+I13</f>
      </c>
      <c>
        <f>0+O13</f>
      </c>
    </row>
    <row r="13" spans="1:16" ht="12.75">
      <c r="A13" s="26" t="s">
        <v>60</v>
      </c>
      <c s="31" t="s">
        <v>39</v>
      </c>
      <c s="31" t="s">
        <v>92</v>
      </c>
      <c s="26" t="s">
        <v>93</v>
      </c>
      <c s="32" t="s">
        <v>94</v>
      </c>
      <c s="33" t="s">
        <v>95</v>
      </c>
      <c s="34">
        <v>2948.4</v>
      </c>
      <c s="35">
        <v>0</v>
      </c>
      <c s="35">
        <f>ROUND(ROUND(H13,2)*ROUND(G13,3),2)</f>
      </c>
      <c s="33" t="s">
        <v>65</v>
      </c>
      <c r="O13">
        <f>(I13*21)/100</f>
      </c>
      <c t="s">
        <v>33</v>
      </c>
    </row>
    <row r="14" spans="1:5" ht="38.25">
      <c r="A14" s="36" t="s">
        <v>66</v>
      </c>
      <c r="E14" s="37" t="s">
        <v>96</v>
      </c>
    </row>
    <row r="15" spans="1:5" ht="76.5">
      <c r="A15" s="38" t="s">
        <v>68</v>
      </c>
      <c r="E15" s="39" t="s">
        <v>626</v>
      </c>
    </row>
    <row r="16" spans="1:5" ht="25.5">
      <c r="A16" t="s">
        <v>70</v>
      </c>
      <c r="E16" s="37" t="s">
        <v>98</v>
      </c>
    </row>
    <row r="17" spans="1:18" ht="12.75" customHeight="1">
      <c r="A17" s="6" t="s">
        <v>58</v>
      </c>
      <c s="6"/>
      <c s="42" t="s">
        <v>39</v>
      </c>
      <c s="6"/>
      <c s="29" t="s">
        <v>103</v>
      </c>
      <c s="6"/>
      <c s="6"/>
      <c s="6"/>
      <c s="43">
        <f>0+Q17</f>
      </c>
      <c s="6"/>
      <c r="O17">
        <f>0+R17</f>
      </c>
      <c r="Q17">
        <f>0+I18+I22+I26</f>
      </c>
      <c>
        <f>0+O18+O22+O26</f>
      </c>
    </row>
    <row r="18" spans="1:16" ht="12.75">
      <c r="A18" s="26" t="s">
        <v>60</v>
      </c>
      <c s="31" t="s">
        <v>33</v>
      </c>
      <c s="31" t="s">
        <v>120</v>
      </c>
      <c s="26" t="s">
        <v>62</v>
      </c>
      <c s="32" t="s">
        <v>121</v>
      </c>
      <c s="33" t="s">
        <v>107</v>
      </c>
      <c s="34">
        <v>1474.2</v>
      </c>
      <c s="35">
        <v>0</v>
      </c>
      <c s="35">
        <f>ROUND(ROUND(H18,2)*ROUND(G18,3),2)</f>
      </c>
      <c s="33" t="s">
        <v>65</v>
      </c>
      <c r="O18">
        <f>(I18*21)/100</f>
      </c>
      <c t="s">
        <v>33</v>
      </c>
    </row>
    <row r="19" spans="1:5" ht="12.75">
      <c r="A19" s="36" t="s">
        <v>66</v>
      </c>
      <c r="E19" s="37" t="s">
        <v>62</v>
      </c>
    </row>
    <row r="20" spans="1:5" ht="114.75">
      <c r="A20" s="38" t="s">
        <v>68</v>
      </c>
      <c r="E20" s="39" t="s">
        <v>627</v>
      </c>
    </row>
    <row r="21" spans="1:5" ht="369.75">
      <c r="A21" t="s">
        <v>70</v>
      </c>
      <c r="E21" s="37" t="s">
        <v>123</v>
      </c>
    </row>
    <row r="22" spans="1:16" ht="12.75">
      <c r="A22" s="26" t="s">
        <v>60</v>
      </c>
      <c s="31" t="s">
        <v>32</v>
      </c>
      <c s="31" t="s">
        <v>269</v>
      </c>
      <c s="26" t="s">
        <v>62</v>
      </c>
      <c s="32" t="s">
        <v>270</v>
      </c>
      <c s="33" t="s">
        <v>107</v>
      </c>
      <c s="34">
        <v>1474.2</v>
      </c>
      <c s="35">
        <v>0</v>
      </c>
      <c s="35">
        <f>ROUND(ROUND(H22,2)*ROUND(G22,3),2)</f>
      </c>
      <c s="33" t="s">
        <v>65</v>
      </c>
      <c r="O22">
        <f>(I22*21)/100</f>
      </c>
      <c t="s">
        <v>33</v>
      </c>
    </row>
    <row r="23" spans="1:5" ht="12.75">
      <c r="A23" s="36" t="s">
        <v>66</v>
      </c>
      <c r="E23" s="37" t="s">
        <v>62</v>
      </c>
    </row>
    <row r="24" spans="1:5" ht="114.75">
      <c r="A24" s="38" t="s">
        <v>68</v>
      </c>
      <c r="E24" s="39" t="s">
        <v>627</v>
      </c>
    </row>
    <row r="25" spans="1:5" ht="280.5">
      <c r="A25" t="s">
        <v>70</v>
      </c>
      <c r="E25" s="37" t="s">
        <v>272</v>
      </c>
    </row>
    <row r="26" spans="1:16" ht="12.75">
      <c r="A26" s="26" t="s">
        <v>60</v>
      </c>
      <c s="31" t="s">
        <v>45</v>
      </c>
      <c s="31" t="s">
        <v>149</v>
      </c>
      <c s="26" t="s">
        <v>62</v>
      </c>
      <c s="32" t="s">
        <v>150</v>
      </c>
      <c s="33" t="s">
        <v>151</v>
      </c>
      <c s="34">
        <v>3685.5</v>
      </c>
      <c s="35">
        <v>0</v>
      </c>
      <c s="35">
        <f>ROUND(ROUND(H26,2)*ROUND(G26,3),2)</f>
      </c>
      <c s="33" t="s">
        <v>65</v>
      </c>
      <c r="O26">
        <f>(I26*21)/100</f>
      </c>
      <c t="s">
        <v>33</v>
      </c>
    </row>
    <row r="27" spans="1:5" ht="12.75">
      <c r="A27" s="36" t="s">
        <v>66</v>
      </c>
      <c r="E27" s="37" t="s">
        <v>62</v>
      </c>
    </row>
    <row r="28" spans="1:5" ht="114.75">
      <c r="A28" s="38" t="s">
        <v>68</v>
      </c>
      <c r="E28" s="39" t="s">
        <v>628</v>
      </c>
    </row>
    <row r="29" spans="1:5" ht="25.5">
      <c r="A29" t="s">
        <v>70</v>
      </c>
      <c r="E29" s="37" t="s">
        <v>153</v>
      </c>
    </row>
    <row r="30" spans="1:18" ht="12.75" customHeight="1">
      <c r="A30" s="6" t="s">
        <v>58</v>
      </c>
      <c s="6"/>
      <c s="42" t="s">
        <v>33</v>
      </c>
      <c s="6"/>
      <c s="29" t="s">
        <v>274</v>
      </c>
      <c s="6"/>
      <c s="6"/>
      <c s="6"/>
      <c s="43">
        <f>0+Q30</f>
      </c>
      <c s="6"/>
      <c r="O30">
        <f>0+R30</f>
      </c>
      <c r="Q30">
        <f>0+I31</f>
      </c>
      <c>
        <f>0+O31</f>
      </c>
    </row>
    <row r="31" spans="1:16" ht="12.75">
      <c r="A31" s="26" t="s">
        <v>60</v>
      </c>
      <c s="31" t="s">
        <v>43</v>
      </c>
      <c s="31" t="s">
        <v>275</v>
      </c>
      <c s="26" t="s">
        <v>62</v>
      </c>
      <c s="32" t="s">
        <v>276</v>
      </c>
      <c s="33" t="s">
        <v>151</v>
      </c>
      <c s="34">
        <v>3685.5</v>
      </c>
      <c s="35">
        <v>0</v>
      </c>
      <c s="35">
        <f>ROUND(ROUND(H31,2)*ROUND(G31,3),2)</f>
      </c>
      <c s="33" t="s">
        <v>65</v>
      </c>
      <c r="O31">
        <f>(I31*21)/100</f>
      </c>
      <c t="s">
        <v>33</v>
      </c>
    </row>
    <row r="32" spans="1:5" ht="12.75">
      <c r="A32" s="36" t="s">
        <v>66</v>
      </c>
      <c r="E32" s="37" t="s">
        <v>62</v>
      </c>
    </row>
    <row r="33" spans="1:5" ht="114.75">
      <c r="A33" s="38" t="s">
        <v>68</v>
      </c>
      <c r="E33" s="39" t="s">
        <v>628</v>
      </c>
    </row>
    <row r="34" spans="1:5" ht="102">
      <c r="A34" t="s">
        <v>70</v>
      </c>
      <c r="E34" s="37" t="s">
        <v>277</v>
      </c>
    </row>
  </sheetData>
  <mergeCells count="15">
    <mergeCell ref="C3:D3"/>
    <mergeCell ref="C4:D4"/>
    <mergeCell ref="C5:D5"/>
    <mergeCell ref="C6:D6"/>
    <mergeCell ref="C7:D7"/>
    <mergeCell ref="C8:D8"/>
    <mergeCell ref="A9:A10"/>
    <mergeCell ref="B9:B10"/>
    <mergeCell ref="C9:C10"/>
    <mergeCell ref="D9:D10"/>
    <mergeCell ref="E9:E10"/>
    <mergeCell ref="F9:F10"/>
    <mergeCell ref="G9:G10"/>
    <mergeCell ref="H9:I9"/>
    <mergeCell ref="J9:J10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9"/>
  <sheetViews>
    <sheetView workbookViewId="0" topLeftCell="A1">
      <pane ySplit="11" topLeftCell="A12" activePane="bottomLeft" state="frozen"/>
      <selection pane="topLeft" activeCell="A1" sqref="A1"/>
      <selection pane="bottomLeft" activeCell="A12" sqref="A12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0" width="20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s="1"/>
      <c r="P1" t="s">
        <v>32</v>
      </c>
    </row>
    <row r="2" spans="2:16" ht="25" customHeight="1">
      <c r="B2" s="1"/>
      <c s="1"/>
      <c s="1"/>
      <c s="2" t="s">
        <v>13</v>
      </c>
      <c s="1"/>
      <c s="1"/>
      <c s="6"/>
      <c s="6"/>
      <c s="1"/>
      <c r="O2">
        <f>0+O12+O17+O26+O35</f>
      </c>
      <c t="s">
        <v>32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629</v>
      </c>
      <c s="40">
        <f>0+I12+I17+I26+I35</f>
      </c>
      <c s="10"/>
      <c r="O3" t="s">
        <v>29</v>
      </c>
      <c t="s">
        <v>33</v>
      </c>
    </row>
    <row r="4" spans="1:16" ht="15" customHeight="1">
      <c r="A4" t="s">
        <v>17</v>
      </c>
      <c s="12" t="s">
        <v>18</v>
      </c>
      <c s="13" t="s">
        <v>19</v>
      </c>
      <c s="1"/>
      <c s="14" t="s">
        <v>20</v>
      </c>
      <c s="1"/>
      <c s="1"/>
      <c s="11"/>
      <c s="11"/>
      <c s="1"/>
      <c r="O4" t="s">
        <v>30</v>
      </c>
      <c t="s">
        <v>33</v>
      </c>
    </row>
    <row r="5" spans="1:16" ht="12.75" customHeight="1">
      <c r="A5" t="s">
        <v>21</v>
      </c>
      <c s="12" t="s">
        <v>18</v>
      </c>
      <c s="13" t="s">
        <v>567</v>
      </c>
      <c s="1"/>
      <c s="14" t="s">
        <v>568</v>
      </c>
      <c s="1"/>
      <c s="1"/>
      <c s="1"/>
      <c s="1"/>
      <c s="1"/>
      <c r="O5" t="s">
        <v>31</v>
      </c>
      <c t="s">
        <v>33</v>
      </c>
    </row>
    <row r="6" spans="1:10" ht="12.75" customHeight="1">
      <c r="A6" t="s">
        <v>24</v>
      </c>
      <c s="12" t="s">
        <v>18</v>
      </c>
      <c s="13" t="s">
        <v>25</v>
      </c>
      <c s="1"/>
      <c s="14" t="s">
        <v>569</v>
      </c>
      <c s="1"/>
      <c s="1"/>
      <c s="1"/>
      <c s="1"/>
      <c s="1"/>
    </row>
    <row r="7" spans="1:10" ht="12.75" customHeight="1">
      <c r="A7" t="s">
        <v>27</v>
      </c>
      <c s="12" t="s">
        <v>18</v>
      </c>
      <c s="13" t="s">
        <v>574</v>
      </c>
      <c s="1"/>
      <c s="14" t="s">
        <v>575</v>
      </c>
      <c s="12"/>
      <c s="1"/>
      <c s="1"/>
      <c s="1"/>
      <c s="1"/>
    </row>
    <row r="8" spans="1:10" ht="12.75" customHeight="1">
      <c r="A8" t="s">
        <v>87</v>
      </c>
      <c s="16" t="s">
        <v>28</v>
      </c>
      <c s="17" t="s">
        <v>629</v>
      </c>
      <c s="6"/>
      <c s="18" t="s">
        <v>630</v>
      </c>
      <c s="16"/>
      <c s="16"/>
      <c s="6"/>
      <c s="6"/>
      <c s="6"/>
    </row>
    <row r="9" spans="1:10" ht="12.75" customHeight="1">
      <c r="A9" s="15" t="s">
        <v>36</v>
      </c>
      <c s="15" t="s">
        <v>38</v>
      </c>
      <c s="15" t="s">
        <v>40</v>
      </c>
      <c s="15" t="s">
        <v>41</v>
      </c>
      <c s="15" t="s">
        <v>42</v>
      </c>
      <c s="15" t="s">
        <v>44</v>
      </c>
      <c s="15" t="s">
        <v>46</v>
      </c>
      <c s="15" t="s">
        <v>48</v>
      </c>
      <c s="15"/>
      <c s="15" t="s">
        <v>53</v>
      </c>
    </row>
    <row r="10" spans="1:10" ht="12.75" customHeight="1">
      <c r="A10" s="15"/>
      <c s="15"/>
      <c s="15"/>
      <c s="15"/>
      <c s="15"/>
      <c s="15"/>
      <c s="15"/>
      <c s="15" t="s">
        <v>49</v>
      </c>
      <c s="15" t="s">
        <v>51</v>
      </c>
      <c s="15"/>
    </row>
    <row r="11" spans="1:10" ht="12.75" customHeight="1">
      <c r="A11" s="15" t="s">
        <v>37</v>
      </c>
      <c s="15" t="s">
        <v>39</v>
      </c>
      <c s="15" t="s">
        <v>33</v>
      </c>
      <c s="15" t="s">
        <v>32</v>
      </c>
      <c s="15" t="s">
        <v>43</v>
      </c>
      <c s="15" t="s">
        <v>45</v>
      </c>
      <c s="15" t="s">
        <v>47</v>
      </c>
      <c s="15" t="s">
        <v>50</v>
      </c>
      <c s="15" t="s">
        <v>52</v>
      </c>
      <c s="15" t="s">
        <v>54</v>
      </c>
    </row>
    <row r="12" spans="1:18" ht="12.75" customHeight="1">
      <c r="A12" s="27" t="s">
        <v>58</v>
      </c>
      <c s="27"/>
      <c s="28" t="s">
        <v>37</v>
      </c>
      <c s="27"/>
      <c s="29" t="s">
        <v>59</v>
      </c>
      <c s="27"/>
      <c s="27"/>
      <c s="27"/>
      <c s="30">
        <f>0+Q12</f>
      </c>
      <c s="27"/>
      <c r="O12">
        <f>0+R12</f>
      </c>
      <c r="Q12">
        <f>0+I13</f>
      </c>
      <c>
        <f>0+O13</f>
      </c>
    </row>
    <row r="13" spans="1:16" ht="12.75">
      <c r="A13" s="26" t="s">
        <v>60</v>
      </c>
      <c s="31" t="s">
        <v>39</v>
      </c>
      <c s="31" t="s">
        <v>92</v>
      </c>
      <c s="26" t="s">
        <v>93</v>
      </c>
      <c s="32" t="s">
        <v>94</v>
      </c>
      <c s="33" t="s">
        <v>95</v>
      </c>
      <c s="34">
        <v>198.32</v>
      </c>
      <c s="35">
        <v>0</v>
      </c>
      <c s="35">
        <f>ROUND(ROUND(H13,2)*ROUND(G13,3),2)</f>
      </c>
      <c s="33" t="s">
        <v>65</v>
      </c>
      <c r="O13">
        <f>(I13*21)/100</f>
      </c>
      <c t="s">
        <v>33</v>
      </c>
    </row>
    <row r="14" spans="1:5" ht="38.25">
      <c r="A14" s="36" t="s">
        <v>66</v>
      </c>
      <c r="E14" s="37" t="s">
        <v>96</v>
      </c>
    </row>
    <row r="15" spans="1:5" ht="51">
      <c r="A15" s="38" t="s">
        <v>68</v>
      </c>
      <c r="E15" s="39" t="s">
        <v>632</v>
      </c>
    </row>
    <row r="16" spans="1:5" ht="25.5">
      <c r="A16" t="s">
        <v>70</v>
      </c>
      <c r="E16" s="37" t="s">
        <v>98</v>
      </c>
    </row>
    <row r="17" spans="1:18" ht="12.75" customHeight="1">
      <c r="A17" s="6" t="s">
        <v>58</v>
      </c>
      <c s="6"/>
      <c s="42" t="s">
        <v>39</v>
      </c>
      <c s="6"/>
      <c s="29" t="s">
        <v>103</v>
      </c>
      <c s="6"/>
      <c s="6"/>
      <c s="6"/>
      <c s="43">
        <f>0+Q17</f>
      </c>
      <c s="6"/>
      <c r="O17">
        <f>0+R17</f>
      </c>
      <c r="Q17">
        <f>0+I18+I22</f>
      </c>
      <c>
        <f>0+O18+O22</f>
      </c>
    </row>
    <row r="18" spans="1:16" ht="12.75">
      <c r="A18" s="26" t="s">
        <v>60</v>
      </c>
      <c s="31" t="s">
        <v>32</v>
      </c>
      <c s="31" t="s">
        <v>130</v>
      </c>
      <c s="26" t="s">
        <v>62</v>
      </c>
      <c s="32" t="s">
        <v>131</v>
      </c>
      <c s="33" t="s">
        <v>107</v>
      </c>
      <c s="34">
        <v>99.16</v>
      </c>
      <c s="35">
        <v>0</v>
      </c>
      <c s="35">
        <f>ROUND(ROUND(H18,2)*ROUND(G18,3),2)</f>
      </c>
      <c s="33" t="s">
        <v>65</v>
      </c>
      <c r="O18">
        <f>(I18*21)/100</f>
      </c>
      <c t="s">
        <v>33</v>
      </c>
    </row>
    <row r="19" spans="1:5" ht="12.75">
      <c r="A19" s="36" t="s">
        <v>66</v>
      </c>
      <c r="E19" s="37" t="s">
        <v>62</v>
      </c>
    </row>
    <row r="20" spans="1:5" ht="76.5">
      <c r="A20" s="38" t="s">
        <v>68</v>
      </c>
      <c r="E20" s="39" t="s">
        <v>633</v>
      </c>
    </row>
    <row r="21" spans="1:5" ht="318.75">
      <c r="A21" t="s">
        <v>70</v>
      </c>
      <c r="E21" s="37" t="s">
        <v>290</v>
      </c>
    </row>
    <row r="22" spans="1:16" ht="12.75">
      <c r="A22" s="26" t="s">
        <v>60</v>
      </c>
      <c s="31" t="s">
        <v>33</v>
      </c>
      <c s="31" t="s">
        <v>634</v>
      </c>
      <c s="26" t="s">
        <v>62</v>
      </c>
      <c s="32" t="s">
        <v>635</v>
      </c>
      <c s="33" t="s">
        <v>107</v>
      </c>
      <c s="34">
        <v>185</v>
      </c>
      <c s="35">
        <v>0</v>
      </c>
      <c s="35">
        <f>ROUND(ROUND(H22,2)*ROUND(G22,3),2)</f>
      </c>
      <c s="33" t="s">
        <v>65</v>
      </c>
      <c r="O22">
        <f>(I22*21)/100</f>
      </c>
      <c t="s">
        <v>33</v>
      </c>
    </row>
    <row r="23" spans="1:5" ht="12.75">
      <c r="A23" s="36" t="s">
        <v>66</v>
      </c>
      <c r="E23" s="37" t="s">
        <v>62</v>
      </c>
    </row>
    <row r="24" spans="1:5" ht="76.5">
      <c r="A24" s="38" t="s">
        <v>68</v>
      </c>
      <c r="E24" s="39" t="s">
        <v>636</v>
      </c>
    </row>
    <row r="25" spans="1:5" ht="293.25">
      <c r="A25" t="s">
        <v>70</v>
      </c>
      <c r="E25" s="37" t="s">
        <v>637</v>
      </c>
    </row>
    <row r="26" spans="1:18" ht="12.75" customHeight="1">
      <c r="A26" s="6" t="s">
        <v>58</v>
      </c>
      <c s="6"/>
      <c s="42" t="s">
        <v>33</v>
      </c>
      <c s="6"/>
      <c s="29" t="s">
        <v>274</v>
      </c>
      <c s="6"/>
      <c s="6"/>
      <c s="6"/>
      <c s="43">
        <f>0+Q26</f>
      </c>
      <c s="6"/>
      <c r="O26">
        <f>0+R26</f>
      </c>
      <c r="Q26">
        <f>0+I27+I31</f>
      </c>
      <c>
        <f>0+O27+O31</f>
      </c>
    </row>
    <row r="27" spans="1:16" ht="12.75">
      <c r="A27" s="26" t="s">
        <v>60</v>
      </c>
      <c s="31" t="s">
        <v>43</v>
      </c>
      <c s="31" t="s">
        <v>320</v>
      </c>
      <c s="26" t="s">
        <v>62</v>
      </c>
      <c s="32" t="s">
        <v>321</v>
      </c>
      <c s="33" t="s">
        <v>107</v>
      </c>
      <c s="34">
        <v>183.15</v>
      </c>
      <c s="35">
        <v>0</v>
      </c>
      <c s="35">
        <f>ROUND(ROUND(H27,2)*ROUND(G27,3),2)</f>
      </c>
      <c s="33" t="s">
        <v>65</v>
      </c>
      <c r="O27">
        <f>(I27*21)/100</f>
      </c>
      <c t="s">
        <v>33</v>
      </c>
    </row>
    <row r="28" spans="1:5" ht="12.75">
      <c r="A28" s="36" t="s">
        <v>66</v>
      </c>
      <c r="E28" s="37" t="s">
        <v>62</v>
      </c>
    </row>
    <row r="29" spans="1:5" ht="76.5">
      <c r="A29" s="38" t="s">
        <v>68</v>
      </c>
      <c r="E29" s="39" t="s">
        <v>638</v>
      </c>
    </row>
    <row r="30" spans="1:5" ht="369.75">
      <c r="A30" t="s">
        <v>70</v>
      </c>
      <c r="E30" s="37" t="s">
        <v>323</v>
      </c>
    </row>
    <row r="31" spans="1:16" ht="12.75">
      <c r="A31" s="26" t="s">
        <v>60</v>
      </c>
      <c s="31" t="s">
        <v>45</v>
      </c>
      <c s="31" t="s">
        <v>639</v>
      </c>
      <c s="26" t="s">
        <v>62</v>
      </c>
      <c s="32" t="s">
        <v>640</v>
      </c>
      <c s="33" t="s">
        <v>95</v>
      </c>
      <c s="34">
        <v>2.775</v>
      </c>
      <c s="35">
        <v>0</v>
      </c>
      <c s="35">
        <f>ROUND(ROUND(H31,2)*ROUND(G31,3),2)</f>
      </c>
      <c s="33" t="s">
        <v>65</v>
      </c>
      <c r="O31">
        <f>(I31*21)/100</f>
      </c>
      <c t="s">
        <v>33</v>
      </c>
    </row>
    <row r="32" spans="1:5" ht="12.75">
      <c r="A32" s="36" t="s">
        <v>66</v>
      </c>
      <c r="E32" s="37" t="s">
        <v>62</v>
      </c>
    </row>
    <row r="33" spans="1:5" ht="76.5">
      <c r="A33" s="38" t="s">
        <v>68</v>
      </c>
      <c r="E33" s="39" t="s">
        <v>641</v>
      </c>
    </row>
    <row r="34" spans="1:5" ht="267.75">
      <c r="A34" t="s">
        <v>70</v>
      </c>
      <c r="E34" s="37" t="s">
        <v>328</v>
      </c>
    </row>
    <row r="35" spans="1:18" ht="12.75" customHeight="1">
      <c r="A35" s="6" t="s">
        <v>58</v>
      </c>
      <c s="6"/>
      <c s="42" t="s">
        <v>32</v>
      </c>
      <c s="6"/>
      <c s="29" t="s">
        <v>334</v>
      </c>
      <c s="6"/>
      <c s="6"/>
      <c s="6"/>
      <c s="43">
        <f>0+Q35</f>
      </c>
      <c s="6"/>
      <c r="O35">
        <f>0+R35</f>
      </c>
      <c r="Q35">
        <f>0+I36</f>
      </c>
      <c>
        <f>0+O36</f>
      </c>
    </row>
    <row r="36" spans="1:16" ht="25.5">
      <c r="A36" s="26" t="s">
        <v>60</v>
      </c>
      <c s="31" t="s">
        <v>39</v>
      </c>
      <c s="31" t="s">
        <v>642</v>
      </c>
      <c s="26" t="s">
        <v>62</v>
      </c>
      <c s="32" t="s">
        <v>643</v>
      </c>
      <c s="33" t="s">
        <v>107</v>
      </c>
      <c s="34">
        <v>92.5</v>
      </c>
      <c s="35">
        <v>0</v>
      </c>
      <c s="35">
        <f>ROUND(ROUND(H36,2)*ROUND(G36,3),2)</f>
      </c>
      <c s="33" t="s">
        <v>65</v>
      </c>
      <c r="O36">
        <f>(I36*21)/100</f>
      </c>
      <c t="s">
        <v>33</v>
      </c>
    </row>
    <row r="37" spans="1:5" ht="12.75">
      <c r="A37" s="36" t="s">
        <v>66</v>
      </c>
      <c r="E37" s="37" t="s">
        <v>62</v>
      </c>
    </row>
    <row r="38" spans="1:5" ht="76.5">
      <c r="A38" s="38" t="s">
        <v>68</v>
      </c>
      <c r="E38" s="39" t="s">
        <v>644</v>
      </c>
    </row>
    <row r="39" spans="1:5" ht="25.5">
      <c r="A39" t="s">
        <v>70</v>
      </c>
      <c r="E39" s="37" t="s">
        <v>357</v>
      </c>
    </row>
  </sheetData>
  <mergeCells count="15">
    <mergeCell ref="C3:D3"/>
    <mergeCell ref="C4:D4"/>
    <mergeCell ref="C5:D5"/>
    <mergeCell ref="C6:D6"/>
    <mergeCell ref="C7:D7"/>
    <mergeCell ref="C8:D8"/>
    <mergeCell ref="A9:A10"/>
    <mergeCell ref="B9:B10"/>
    <mergeCell ref="C9:C10"/>
    <mergeCell ref="D9:D10"/>
    <mergeCell ref="E9:E10"/>
    <mergeCell ref="F9:F10"/>
    <mergeCell ref="G9:G10"/>
    <mergeCell ref="H9:I9"/>
    <mergeCell ref="J9:J10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15"/>
  <sheetViews>
    <sheetView workbookViewId="0" topLeftCell="A1">
      <pane ySplit="10" topLeftCell="A11" activePane="bottomLeft" state="frozen"/>
      <selection pane="topLeft" activeCell="A1" sqref="A1"/>
      <selection pane="bottomLeft" activeCell="A11" sqref="A11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0" width="20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s="1"/>
      <c r="P1" t="s">
        <v>32</v>
      </c>
    </row>
    <row r="2" spans="2:16" ht="25" customHeight="1">
      <c r="B2" s="1"/>
      <c s="1"/>
      <c s="1"/>
      <c s="2" t="s">
        <v>13</v>
      </c>
      <c s="1"/>
      <c s="1"/>
      <c s="6"/>
      <c s="6"/>
      <c s="1"/>
      <c r="O2">
        <f>0+O11+O20+O49+O74+O107+O160+O165+O186+O191</f>
      </c>
      <c t="s">
        <v>32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645</v>
      </c>
      <c s="40">
        <f>0+I11+I20+I49+I74+I107+I160+I165+I186+I191</f>
      </c>
      <c s="10"/>
      <c r="O3" t="s">
        <v>29</v>
      </c>
      <c t="s">
        <v>33</v>
      </c>
    </row>
    <row r="4" spans="1:16" ht="15" customHeight="1">
      <c r="A4" t="s">
        <v>17</v>
      </c>
      <c s="12" t="s">
        <v>18</v>
      </c>
      <c s="13" t="s">
        <v>19</v>
      </c>
      <c s="1"/>
      <c s="14" t="s">
        <v>20</v>
      </c>
      <c s="1"/>
      <c s="1"/>
      <c s="11"/>
      <c s="11"/>
      <c s="1"/>
      <c r="O4" t="s">
        <v>30</v>
      </c>
      <c t="s">
        <v>33</v>
      </c>
    </row>
    <row r="5" spans="1:16" ht="12.75" customHeight="1">
      <c r="A5" t="s">
        <v>21</v>
      </c>
      <c s="12" t="s">
        <v>18</v>
      </c>
      <c s="13" t="s">
        <v>567</v>
      </c>
      <c s="1"/>
      <c s="14" t="s">
        <v>568</v>
      </c>
      <c s="1"/>
      <c s="1"/>
      <c s="1"/>
      <c s="1"/>
      <c s="1"/>
      <c r="O5" t="s">
        <v>31</v>
      </c>
      <c t="s">
        <v>33</v>
      </c>
    </row>
    <row r="6" spans="1:10" ht="12.75" customHeight="1">
      <c r="A6" t="s">
        <v>24</v>
      </c>
      <c s="12" t="s">
        <v>18</v>
      </c>
      <c s="13" t="s">
        <v>25</v>
      </c>
      <c s="1"/>
      <c s="14" t="s">
        <v>569</v>
      </c>
      <c s="12"/>
      <c s="1"/>
      <c s="1"/>
      <c s="1"/>
      <c s="1"/>
    </row>
    <row r="7" spans="1:10" ht="12.75" customHeight="1">
      <c r="A7" t="s">
        <v>27</v>
      </c>
      <c s="16" t="s">
        <v>28</v>
      </c>
      <c s="17" t="s">
        <v>645</v>
      </c>
      <c s="6"/>
      <c s="18" t="s">
        <v>646</v>
      </c>
      <c s="16"/>
      <c s="16"/>
      <c s="6"/>
      <c s="6"/>
      <c s="6"/>
    </row>
    <row r="8" spans="1:10" ht="12.75" customHeight="1">
      <c r="A8" s="15" t="s">
        <v>36</v>
      </c>
      <c s="15" t="s">
        <v>38</v>
      </c>
      <c s="15" t="s">
        <v>40</v>
      </c>
      <c s="15" t="s">
        <v>41</v>
      </c>
      <c s="15" t="s">
        <v>42</v>
      </c>
      <c s="15" t="s">
        <v>44</v>
      </c>
      <c s="15" t="s">
        <v>46</v>
      </c>
      <c s="15" t="s">
        <v>48</v>
      </c>
      <c s="15"/>
      <c s="15" t="s">
        <v>53</v>
      </c>
    </row>
    <row r="9" spans="1:10" ht="12.75" customHeight="1">
      <c r="A9" s="15"/>
      <c s="15"/>
      <c s="15"/>
      <c s="15"/>
      <c s="15"/>
      <c s="15"/>
      <c s="15"/>
      <c s="15" t="s">
        <v>49</v>
      </c>
      <c s="15" t="s">
        <v>51</v>
      </c>
      <c s="15"/>
    </row>
    <row r="10" spans="1:10" ht="12.75" customHeight="1">
      <c r="A10" s="15" t="s">
        <v>37</v>
      </c>
      <c s="15" t="s">
        <v>39</v>
      </c>
      <c s="15" t="s">
        <v>33</v>
      </c>
      <c s="15" t="s">
        <v>32</v>
      </c>
      <c s="15" t="s">
        <v>43</v>
      </c>
      <c s="15" t="s">
        <v>45</v>
      </c>
      <c s="15" t="s">
        <v>47</v>
      </c>
      <c s="15" t="s">
        <v>50</v>
      </c>
      <c s="15" t="s">
        <v>52</v>
      </c>
      <c s="15" t="s">
        <v>54</v>
      </c>
    </row>
    <row r="11" spans="1:18" ht="12.75" customHeight="1">
      <c r="A11" s="27" t="s">
        <v>58</v>
      </c>
      <c s="27"/>
      <c s="28" t="s">
        <v>37</v>
      </c>
      <c s="27"/>
      <c s="29" t="s">
        <v>59</v>
      </c>
      <c s="27"/>
      <c s="27"/>
      <c s="27"/>
      <c s="30">
        <f>0+Q11</f>
      </c>
      <c s="27"/>
      <c r="O11">
        <f>0+R11</f>
      </c>
      <c r="Q11">
        <f>0+I12+I16</f>
      </c>
      <c>
        <f>0+O12+O16</f>
      </c>
    </row>
    <row r="12" spans="1:16" ht="12.75">
      <c r="A12" s="26" t="s">
        <v>60</v>
      </c>
      <c s="31" t="s">
        <v>39</v>
      </c>
      <c s="31" t="s">
        <v>92</v>
      </c>
      <c s="26" t="s">
        <v>39</v>
      </c>
      <c s="32" t="s">
        <v>94</v>
      </c>
      <c s="33" t="s">
        <v>95</v>
      </c>
      <c s="34">
        <v>2045.26</v>
      </c>
      <c s="35">
        <v>0</v>
      </c>
      <c s="35">
        <f>ROUND(ROUND(H12,2)*ROUND(G12,3),2)</f>
      </c>
      <c s="33" t="s">
        <v>65</v>
      </c>
      <c r="O12">
        <f>(I12*21)/100</f>
      </c>
      <c t="s">
        <v>33</v>
      </c>
    </row>
    <row r="13" spans="1:5" ht="12.75">
      <c r="A13" s="36" t="s">
        <v>66</v>
      </c>
      <c r="E13" s="37" t="s">
        <v>62</v>
      </c>
    </row>
    <row r="14" spans="1:5" ht="102">
      <c r="A14" s="38" t="s">
        <v>68</v>
      </c>
      <c r="E14" s="39" t="s">
        <v>648</v>
      </c>
    </row>
    <row r="15" spans="1:5" ht="25.5">
      <c r="A15" t="s">
        <v>70</v>
      </c>
      <c r="E15" s="37" t="s">
        <v>98</v>
      </c>
    </row>
    <row r="16" spans="1:16" ht="12.75">
      <c r="A16" s="26" t="s">
        <v>60</v>
      </c>
      <c s="31" t="s">
        <v>282</v>
      </c>
      <c s="31" t="s">
        <v>72</v>
      </c>
      <c s="26" t="s">
        <v>62</v>
      </c>
      <c s="32" t="s">
        <v>73</v>
      </c>
      <c s="33" t="s">
        <v>64</v>
      </c>
      <c s="34">
        <v>3</v>
      </c>
      <c s="35">
        <v>0</v>
      </c>
      <c s="35">
        <f>ROUND(ROUND(H16,2)*ROUND(G16,3),2)</f>
      </c>
      <c s="33" t="s">
        <v>65</v>
      </c>
      <c r="O16">
        <f>(I16*21)/100</f>
      </c>
      <c t="s">
        <v>33</v>
      </c>
    </row>
    <row r="17" spans="1:5" ht="12.75">
      <c r="A17" s="36" t="s">
        <v>66</v>
      </c>
      <c r="E17" s="37" t="s">
        <v>62</v>
      </c>
    </row>
    <row r="18" spans="1:5" ht="114.75">
      <c r="A18" s="38" t="s">
        <v>68</v>
      </c>
      <c r="E18" s="39" t="s">
        <v>649</v>
      </c>
    </row>
    <row r="19" spans="1:5" ht="12.75">
      <c r="A19" t="s">
        <v>70</v>
      </c>
      <c r="E19" s="37" t="s">
        <v>75</v>
      </c>
    </row>
    <row r="20" spans="1:18" ht="12.75" customHeight="1">
      <c r="A20" s="6" t="s">
        <v>58</v>
      </c>
      <c s="6"/>
      <c s="42" t="s">
        <v>39</v>
      </c>
      <c s="6"/>
      <c s="29" t="s">
        <v>103</v>
      </c>
      <c s="6"/>
      <c s="6"/>
      <c s="6"/>
      <c s="43">
        <f>0+Q20</f>
      </c>
      <c s="6"/>
      <c r="O20">
        <f>0+R20</f>
      </c>
      <c r="Q20">
        <f>0+I21+I25+I29+I33+I37+I41+I45</f>
      </c>
      <c>
        <f>0+O21+O25+O29+O33+O37+O41+O45</f>
      </c>
    </row>
    <row r="21" spans="1:16" ht="25.5">
      <c r="A21" s="26" t="s">
        <v>60</v>
      </c>
      <c s="31" t="s">
        <v>650</v>
      </c>
      <c s="31" t="s">
        <v>283</v>
      </c>
      <c s="26" t="s">
        <v>62</v>
      </c>
      <c s="32" t="s">
        <v>284</v>
      </c>
      <c s="33" t="s">
        <v>107</v>
      </c>
      <c s="34">
        <v>46.2</v>
      </c>
      <c s="35">
        <v>0</v>
      </c>
      <c s="35">
        <f>ROUND(ROUND(H21,2)*ROUND(G21,3),2)</f>
      </c>
      <c s="33" t="s">
        <v>65</v>
      </c>
      <c r="O21">
        <f>(I21*21)/100</f>
      </c>
      <c t="s">
        <v>33</v>
      </c>
    </row>
    <row r="22" spans="1:5" ht="12.75">
      <c r="A22" s="36" t="s">
        <v>66</v>
      </c>
      <c r="E22" s="37" t="s">
        <v>62</v>
      </c>
    </row>
    <row r="23" spans="1:5" ht="140.25">
      <c r="A23" s="38" t="s">
        <v>68</v>
      </c>
      <c r="E23" s="39" t="s">
        <v>651</v>
      </c>
    </row>
    <row r="24" spans="1:5" ht="63.75">
      <c r="A24" t="s">
        <v>70</v>
      </c>
      <c r="E24" s="37" t="s">
        <v>109</v>
      </c>
    </row>
    <row r="25" spans="1:16" ht="12.75">
      <c r="A25" s="26" t="s">
        <v>60</v>
      </c>
      <c s="31" t="s">
        <v>304</v>
      </c>
      <c s="31" t="s">
        <v>115</v>
      </c>
      <c s="26" t="s">
        <v>62</v>
      </c>
      <c s="32" t="s">
        <v>116</v>
      </c>
      <c s="33" t="s">
        <v>107</v>
      </c>
      <c s="34">
        <v>145.53</v>
      </c>
      <c s="35">
        <v>0</v>
      </c>
      <c s="35">
        <f>ROUND(ROUND(H25,2)*ROUND(G25,3),2)</f>
      </c>
      <c s="33" t="s">
        <v>65</v>
      </c>
      <c r="O25">
        <f>(I25*21)/100</f>
      </c>
      <c t="s">
        <v>33</v>
      </c>
    </row>
    <row r="26" spans="1:5" ht="12.75">
      <c r="A26" s="36" t="s">
        <v>66</v>
      </c>
      <c r="E26" s="37" t="s">
        <v>62</v>
      </c>
    </row>
    <row r="27" spans="1:5" ht="165.75">
      <c r="A27" s="38" t="s">
        <v>68</v>
      </c>
      <c r="E27" s="39" t="s">
        <v>652</v>
      </c>
    </row>
    <row r="28" spans="1:5" ht="38.25">
      <c r="A28" t="s">
        <v>70</v>
      </c>
      <c r="E28" s="37" t="s">
        <v>288</v>
      </c>
    </row>
    <row r="29" spans="1:16" ht="12.75">
      <c r="A29" s="26" t="s">
        <v>60</v>
      </c>
      <c s="31" t="s">
        <v>110</v>
      </c>
      <c s="31" t="s">
        <v>125</v>
      </c>
      <c s="26" t="s">
        <v>62</v>
      </c>
      <c s="32" t="s">
        <v>126</v>
      </c>
      <c s="33" t="s">
        <v>107</v>
      </c>
      <c s="34">
        <v>924</v>
      </c>
      <c s="35">
        <v>0</v>
      </c>
      <c s="35">
        <f>ROUND(ROUND(H29,2)*ROUND(G29,3),2)</f>
      </c>
      <c s="33" t="s">
        <v>65</v>
      </c>
      <c r="O29">
        <f>(I29*21)/100</f>
      </c>
      <c t="s">
        <v>33</v>
      </c>
    </row>
    <row r="30" spans="1:5" ht="12.75">
      <c r="A30" s="36" t="s">
        <v>66</v>
      </c>
      <c r="E30" s="37" t="s">
        <v>62</v>
      </c>
    </row>
    <row r="31" spans="1:5" ht="127.5">
      <c r="A31" s="38" t="s">
        <v>68</v>
      </c>
      <c r="E31" s="39" t="s">
        <v>653</v>
      </c>
    </row>
    <row r="32" spans="1:5" ht="318.75">
      <c r="A32" t="s">
        <v>70</v>
      </c>
      <c r="E32" s="37" t="s">
        <v>290</v>
      </c>
    </row>
    <row r="33" spans="1:16" ht="12.75">
      <c r="A33" s="26" t="s">
        <v>60</v>
      </c>
      <c s="31" t="s">
        <v>119</v>
      </c>
      <c s="31" t="s">
        <v>130</v>
      </c>
      <c s="26" t="s">
        <v>62</v>
      </c>
      <c s="32" t="s">
        <v>131</v>
      </c>
      <c s="33" t="s">
        <v>107</v>
      </c>
      <c s="34">
        <v>44.8</v>
      </c>
      <c s="35">
        <v>0</v>
      </c>
      <c s="35">
        <f>ROUND(ROUND(H33,2)*ROUND(G33,3),2)</f>
      </c>
      <c s="33" t="s">
        <v>65</v>
      </c>
      <c r="O33">
        <f>(I33*21)/100</f>
      </c>
      <c t="s">
        <v>33</v>
      </c>
    </row>
    <row r="34" spans="1:5" ht="12.75">
      <c r="A34" s="36" t="s">
        <v>66</v>
      </c>
      <c r="E34" s="37" t="s">
        <v>62</v>
      </c>
    </row>
    <row r="35" spans="1:5" ht="165.75">
      <c r="A35" s="38" t="s">
        <v>68</v>
      </c>
      <c r="E35" s="39" t="s">
        <v>654</v>
      </c>
    </row>
    <row r="36" spans="1:5" ht="318.75">
      <c r="A36" t="s">
        <v>70</v>
      </c>
      <c r="E36" s="37" t="s">
        <v>290</v>
      </c>
    </row>
    <row r="37" spans="1:16" ht="12.75">
      <c r="A37" s="26" t="s">
        <v>60</v>
      </c>
      <c s="31" t="s">
        <v>292</v>
      </c>
      <c s="31" t="s">
        <v>293</v>
      </c>
      <c s="26" t="s">
        <v>62</v>
      </c>
      <c s="32" t="s">
        <v>294</v>
      </c>
      <c s="33" t="s">
        <v>107</v>
      </c>
      <c s="34">
        <v>7.63</v>
      </c>
      <c s="35">
        <v>0</v>
      </c>
      <c s="35">
        <f>ROUND(ROUND(H37,2)*ROUND(G37,3),2)</f>
      </c>
      <c s="33" t="s">
        <v>65</v>
      </c>
      <c r="O37">
        <f>(I37*21)/100</f>
      </c>
      <c t="s">
        <v>33</v>
      </c>
    </row>
    <row r="38" spans="1:5" ht="12.75">
      <c r="A38" s="36" t="s">
        <v>66</v>
      </c>
      <c r="E38" s="37" t="s">
        <v>62</v>
      </c>
    </row>
    <row r="39" spans="1:5" ht="140.25">
      <c r="A39" s="38" t="s">
        <v>68</v>
      </c>
      <c r="E39" s="39" t="s">
        <v>655</v>
      </c>
    </row>
    <row r="40" spans="1:5" ht="191.25">
      <c r="A40" t="s">
        <v>70</v>
      </c>
      <c r="E40" s="37" t="s">
        <v>296</v>
      </c>
    </row>
    <row r="41" spans="1:16" ht="12.75">
      <c r="A41" s="26" t="s">
        <v>60</v>
      </c>
      <c s="31" t="s">
        <v>335</v>
      </c>
      <c s="31" t="s">
        <v>155</v>
      </c>
      <c s="26" t="s">
        <v>62</v>
      </c>
      <c s="32" t="s">
        <v>156</v>
      </c>
      <c s="33" t="s">
        <v>151</v>
      </c>
      <c s="34">
        <v>392</v>
      </c>
      <c s="35">
        <v>0</v>
      </c>
      <c s="35">
        <f>ROUND(ROUND(H41,2)*ROUND(G41,3),2)</f>
      </c>
      <c s="33" t="s">
        <v>65</v>
      </c>
      <c r="O41">
        <f>(I41*21)/100</f>
      </c>
      <c t="s">
        <v>33</v>
      </c>
    </row>
    <row r="42" spans="1:5" ht="12.75">
      <c r="A42" s="36" t="s">
        <v>66</v>
      </c>
      <c r="E42" s="37" t="s">
        <v>62</v>
      </c>
    </row>
    <row r="43" spans="1:5" ht="153">
      <c r="A43" s="38" t="s">
        <v>68</v>
      </c>
      <c r="E43" s="39" t="s">
        <v>656</v>
      </c>
    </row>
    <row r="44" spans="1:5" ht="38.25">
      <c r="A44" t="s">
        <v>70</v>
      </c>
      <c r="E44" s="37" t="s">
        <v>158</v>
      </c>
    </row>
    <row r="45" spans="1:16" ht="12.75">
      <c r="A45" s="26" t="s">
        <v>60</v>
      </c>
      <c s="31" t="s">
        <v>314</v>
      </c>
      <c s="31" t="s">
        <v>300</v>
      </c>
      <c s="26" t="s">
        <v>62</v>
      </c>
      <c s="32" t="s">
        <v>301</v>
      </c>
      <c s="33" t="s">
        <v>151</v>
      </c>
      <c s="34">
        <v>392</v>
      </c>
      <c s="35">
        <v>0</v>
      </c>
      <c s="35">
        <f>ROUND(ROUND(H45,2)*ROUND(G45,3),2)</f>
      </c>
      <c s="33" t="s">
        <v>65</v>
      </c>
      <c r="O45">
        <f>(I45*21)/100</f>
      </c>
      <c t="s">
        <v>33</v>
      </c>
    </row>
    <row r="46" spans="1:5" ht="12.75">
      <c r="A46" s="36" t="s">
        <v>66</v>
      </c>
      <c r="E46" s="37" t="s">
        <v>62</v>
      </c>
    </row>
    <row r="47" spans="1:5" ht="140.25">
      <c r="A47" s="38" t="s">
        <v>68</v>
      </c>
      <c r="E47" s="39" t="s">
        <v>657</v>
      </c>
    </row>
    <row r="48" spans="1:5" ht="25.5">
      <c r="A48" t="s">
        <v>70</v>
      </c>
      <c r="E48" s="37" t="s">
        <v>303</v>
      </c>
    </row>
    <row r="49" spans="1:18" ht="12.75" customHeight="1">
      <c r="A49" s="6" t="s">
        <v>58</v>
      </c>
      <c s="6"/>
      <c s="42" t="s">
        <v>33</v>
      </c>
      <c s="6"/>
      <c s="29" t="s">
        <v>274</v>
      </c>
      <c s="6"/>
      <c s="6"/>
      <c s="6"/>
      <c s="43">
        <f>0+Q49</f>
      </c>
      <c s="6"/>
      <c r="O49">
        <f>0+R49</f>
      </c>
      <c r="Q49">
        <f>0+I50+I54+I58+I62+I66+I70</f>
      </c>
      <c>
        <f>0+O50+O54+O58+O62+O66+O70</f>
      </c>
    </row>
    <row r="50" spans="1:16" ht="12.75">
      <c r="A50" s="26" t="s">
        <v>60</v>
      </c>
      <c s="31" t="s">
        <v>658</v>
      </c>
      <c s="31" t="s">
        <v>305</v>
      </c>
      <c s="26" t="s">
        <v>62</v>
      </c>
      <c s="32" t="s">
        <v>306</v>
      </c>
      <c s="33" t="s">
        <v>206</v>
      </c>
      <c s="34">
        <v>432</v>
      </c>
      <c s="35">
        <v>0</v>
      </c>
      <c s="35">
        <f>ROUND(ROUND(H50,2)*ROUND(G50,3),2)</f>
      </c>
      <c s="33" t="s">
        <v>65</v>
      </c>
      <c r="O50">
        <f>(I50*21)/100</f>
      </c>
      <c t="s">
        <v>33</v>
      </c>
    </row>
    <row r="51" spans="1:5" ht="12.75">
      <c r="A51" s="36" t="s">
        <v>66</v>
      </c>
      <c r="E51" s="37" t="s">
        <v>62</v>
      </c>
    </row>
    <row r="52" spans="1:5" ht="242.25">
      <c r="A52" s="38" t="s">
        <v>68</v>
      </c>
      <c r="E52" s="39" t="s">
        <v>659</v>
      </c>
    </row>
    <row r="53" spans="1:5" ht="51">
      <c r="A53" t="s">
        <v>70</v>
      </c>
      <c r="E53" s="37" t="s">
        <v>308</v>
      </c>
    </row>
    <row r="54" spans="1:16" ht="25.5">
      <c r="A54" s="26" t="s">
        <v>60</v>
      </c>
      <c s="31" t="s">
        <v>660</v>
      </c>
      <c s="31" t="s">
        <v>310</v>
      </c>
      <c s="26" t="s">
        <v>62</v>
      </c>
      <c s="32" t="s">
        <v>311</v>
      </c>
      <c s="33" t="s">
        <v>206</v>
      </c>
      <c s="34">
        <v>421</v>
      </c>
      <c s="35">
        <v>0</v>
      </c>
      <c s="35">
        <f>ROUND(ROUND(H54,2)*ROUND(G54,3),2)</f>
      </c>
      <c s="33" t="s">
        <v>65</v>
      </c>
      <c r="O54">
        <f>(I54*21)/100</f>
      </c>
      <c t="s">
        <v>33</v>
      </c>
    </row>
    <row r="55" spans="1:5" ht="12.75">
      <c r="A55" s="36" t="s">
        <v>66</v>
      </c>
      <c r="E55" s="37" t="s">
        <v>62</v>
      </c>
    </row>
    <row r="56" spans="1:5" ht="127.5">
      <c r="A56" s="38" t="s">
        <v>68</v>
      </c>
      <c r="E56" s="39" t="s">
        <v>661</v>
      </c>
    </row>
    <row r="57" spans="1:5" ht="63.75">
      <c r="A57" t="s">
        <v>70</v>
      </c>
      <c r="E57" s="37" t="s">
        <v>313</v>
      </c>
    </row>
    <row r="58" spans="1:16" ht="25.5">
      <c r="A58" s="26" t="s">
        <v>60</v>
      </c>
      <c s="31" t="s">
        <v>662</v>
      </c>
      <c s="31" t="s">
        <v>315</v>
      </c>
      <c s="26" t="s">
        <v>62</v>
      </c>
      <c s="32" t="s">
        <v>316</v>
      </c>
      <c s="33" t="s">
        <v>206</v>
      </c>
      <c s="34">
        <v>11</v>
      </c>
      <c s="35">
        <v>0</v>
      </c>
      <c s="35">
        <f>ROUND(ROUND(H58,2)*ROUND(G58,3),2)</f>
      </c>
      <c s="33" t="s">
        <v>65</v>
      </c>
      <c r="O58">
        <f>(I58*21)/100</f>
      </c>
      <c t="s">
        <v>33</v>
      </c>
    </row>
    <row r="59" spans="1:5" ht="12.75">
      <c r="A59" s="36" t="s">
        <v>66</v>
      </c>
      <c r="E59" s="37" t="s">
        <v>62</v>
      </c>
    </row>
    <row r="60" spans="1:5" ht="127.5">
      <c r="A60" s="38" t="s">
        <v>68</v>
      </c>
      <c r="E60" s="39" t="s">
        <v>663</v>
      </c>
    </row>
    <row r="61" spans="1:5" ht="63.75">
      <c r="A61" t="s">
        <v>70</v>
      </c>
      <c r="E61" s="37" t="s">
        <v>318</v>
      </c>
    </row>
    <row r="62" spans="1:16" ht="12.75">
      <c r="A62" s="26" t="s">
        <v>60</v>
      </c>
      <c s="31" t="s">
        <v>324</v>
      </c>
      <c s="31" t="s">
        <v>320</v>
      </c>
      <c s="26" t="s">
        <v>62</v>
      </c>
      <c s="32" t="s">
        <v>321</v>
      </c>
      <c s="33" t="s">
        <v>107</v>
      </c>
      <c s="34">
        <v>10.16</v>
      </c>
      <c s="35">
        <v>0</v>
      </c>
      <c s="35">
        <f>ROUND(ROUND(H62,2)*ROUND(G62,3),2)</f>
      </c>
      <c s="33" t="s">
        <v>65</v>
      </c>
      <c r="O62">
        <f>(I62*21)/100</f>
      </c>
      <c t="s">
        <v>33</v>
      </c>
    </row>
    <row r="63" spans="1:5" ht="12.75">
      <c r="A63" s="36" t="s">
        <v>66</v>
      </c>
      <c r="E63" s="37" t="s">
        <v>62</v>
      </c>
    </row>
    <row r="64" spans="1:5" ht="89.25">
      <c r="A64" s="38" t="s">
        <v>68</v>
      </c>
      <c r="E64" s="39" t="s">
        <v>664</v>
      </c>
    </row>
    <row r="65" spans="1:5" ht="369.75">
      <c r="A65" t="s">
        <v>70</v>
      </c>
      <c r="E65" s="37" t="s">
        <v>323</v>
      </c>
    </row>
    <row r="66" spans="1:16" ht="12.75">
      <c r="A66" s="26" t="s">
        <v>60</v>
      </c>
      <c s="31" t="s">
        <v>319</v>
      </c>
      <c s="31" t="s">
        <v>325</v>
      </c>
      <c s="26" t="s">
        <v>62</v>
      </c>
      <c s="32" t="s">
        <v>326</v>
      </c>
      <c s="33" t="s">
        <v>95</v>
      </c>
      <c s="34">
        <v>2.54</v>
      </c>
      <c s="35">
        <v>0</v>
      </c>
      <c s="35">
        <f>ROUND(ROUND(H66,2)*ROUND(G66,3),2)</f>
      </c>
      <c s="33" t="s">
        <v>65</v>
      </c>
      <c r="O66">
        <f>(I66*21)/100</f>
      </c>
      <c t="s">
        <v>33</v>
      </c>
    </row>
    <row r="67" spans="1:5" ht="12.75">
      <c r="A67" s="36" t="s">
        <v>66</v>
      </c>
      <c r="E67" s="37" t="s">
        <v>62</v>
      </c>
    </row>
    <row r="68" spans="1:5" ht="114.75">
      <c r="A68" s="38" t="s">
        <v>68</v>
      </c>
      <c r="E68" s="39" t="s">
        <v>665</v>
      </c>
    </row>
    <row r="69" spans="1:5" ht="267.75">
      <c r="A69" t="s">
        <v>70</v>
      </c>
      <c r="E69" s="37" t="s">
        <v>328</v>
      </c>
    </row>
    <row r="70" spans="1:16" ht="12.75">
      <c r="A70" s="26" t="s">
        <v>60</v>
      </c>
      <c s="31" t="s">
        <v>329</v>
      </c>
      <c s="31" t="s">
        <v>330</v>
      </c>
      <c s="26" t="s">
        <v>62</v>
      </c>
      <c s="32" t="s">
        <v>331</v>
      </c>
      <c s="33" t="s">
        <v>151</v>
      </c>
      <c s="34">
        <v>110</v>
      </c>
      <c s="35">
        <v>0</v>
      </c>
      <c s="35">
        <f>ROUND(ROUND(H70,2)*ROUND(G70,3),2)</f>
      </c>
      <c s="33" t="s">
        <v>65</v>
      </c>
      <c r="O70">
        <f>(I70*21)/100</f>
      </c>
      <c t="s">
        <v>33</v>
      </c>
    </row>
    <row r="71" spans="1:5" ht="12.75">
      <c r="A71" s="36" t="s">
        <v>66</v>
      </c>
      <c r="E71" s="37" t="s">
        <v>62</v>
      </c>
    </row>
    <row r="72" spans="1:5" ht="153">
      <c r="A72" s="38" t="s">
        <v>68</v>
      </c>
      <c r="E72" s="39" t="s">
        <v>666</v>
      </c>
    </row>
    <row r="73" spans="1:5" ht="89.25">
      <c r="A73" t="s">
        <v>70</v>
      </c>
      <c r="E73" s="37" t="s">
        <v>333</v>
      </c>
    </row>
    <row r="74" spans="1:18" ht="12.75" customHeight="1">
      <c r="A74" s="6" t="s">
        <v>58</v>
      </c>
      <c s="6"/>
      <c s="42" t="s">
        <v>32</v>
      </c>
      <c s="6"/>
      <c s="29" t="s">
        <v>334</v>
      </c>
      <c s="6"/>
      <c s="6"/>
      <c s="6"/>
      <c s="43">
        <f>0+Q74</f>
      </c>
      <c s="6"/>
      <c r="O74">
        <f>0+R74</f>
      </c>
      <c r="Q74">
        <f>0+I75+I79+I83+I87+I91+I95+I99+I103</f>
      </c>
      <c>
        <f>0+O75+O79+O83+O87+O91+O95+O99+O103</f>
      </c>
    </row>
    <row r="75" spans="1:16" ht="12.75">
      <c r="A75" s="26" t="s">
        <v>60</v>
      </c>
      <c s="31" t="s">
        <v>309</v>
      </c>
      <c s="31" t="s">
        <v>336</v>
      </c>
      <c s="26" t="s">
        <v>62</v>
      </c>
      <c s="32" t="s">
        <v>337</v>
      </c>
      <c s="33" t="s">
        <v>338</v>
      </c>
      <c s="34">
        <v>1800</v>
      </c>
      <c s="35">
        <v>0</v>
      </c>
      <c s="35">
        <f>ROUND(ROUND(H75,2)*ROUND(G75,3),2)</f>
      </c>
      <c s="33" t="s">
        <v>65</v>
      </c>
      <c r="O75">
        <f>(I75*21)/100</f>
      </c>
      <c t="s">
        <v>33</v>
      </c>
    </row>
    <row r="76" spans="1:5" ht="12.75">
      <c r="A76" s="36" t="s">
        <v>66</v>
      </c>
      <c r="E76" s="37" t="s">
        <v>62</v>
      </c>
    </row>
    <row r="77" spans="1:5" ht="89.25">
      <c r="A77" s="38" t="s">
        <v>68</v>
      </c>
      <c r="E77" s="39" t="s">
        <v>667</v>
      </c>
    </row>
    <row r="78" spans="1:5" ht="25.5">
      <c r="A78" t="s">
        <v>70</v>
      </c>
      <c r="E78" s="37" t="s">
        <v>340</v>
      </c>
    </row>
    <row r="79" spans="1:16" ht="12.75">
      <c r="A79" s="26" t="s">
        <v>60</v>
      </c>
      <c s="31" t="s">
        <v>203</v>
      </c>
      <c s="31" t="s">
        <v>341</v>
      </c>
      <c s="26" t="s">
        <v>62</v>
      </c>
      <c s="32" t="s">
        <v>342</v>
      </c>
      <c s="33" t="s">
        <v>107</v>
      </c>
      <c s="34">
        <v>13.12</v>
      </c>
      <c s="35">
        <v>0</v>
      </c>
      <c s="35">
        <f>ROUND(ROUND(H79,2)*ROUND(G79,3),2)</f>
      </c>
      <c s="33" t="s">
        <v>65</v>
      </c>
      <c r="O79">
        <f>(I79*21)/100</f>
      </c>
      <c t="s">
        <v>33</v>
      </c>
    </row>
    <row r="80" spans="1:5" ht="12.75">
      <c r="A80" s="36" t="s">
        <v>66</v>
      </c>
      <c r="E80" s="37" t="s">
        <v>62</v>
      </c>
    </row>
    <row r="81" spans="1:5" ht="127.5">
      <c r="A81" s="38" t="s">
        <v>68</v>
      </c>
      <c r="E81" s="39" t="s">
        <v>668</v>
      </c>
    </row>
    <row r="82" spans="1:5" ht="382.5">
      <c r="A82" t="s">
        <v>70</v>
      </c>
      <c r="E82" s="37" t="s">
        <v>344</v>
      </c>
    </row>
    <row r="83" spans="1:16" ht="12.75">
      <c r="A83" s="26" t="s">
        <v>60</v>
      </c>
      <c s="31" t="s">
        <v>244</v>
      </c>
      <c s="31" t="s">
        <v>345</v>
      </c>
      <c s="26" t="s">
        <v>62</v>
      </c>
      <c s="32" t="s">
        <v>346</v>
      </c>
      <c s="33" t="s">
        <v>95</v>
      </c>
      <c s="34">
        <v>3.936</v>
      </c>
      <c s="35">
        <v>0</v>
      </c>
      <c s="35">
        <f>ROUND(ROUND(H83,2)*ROUND(G83,3),2)</f>
      </c>
      <c s="33" t="s">
        <v>65</v>
      </c>
      <c r="O83">
        <f>(I83*21)/100</f>
      </c>
      <c t="s">
        <v>33</v>
      </c>
    </row>
    <row r="84" spans="1:5" ht="12.75">
      <c r="A84" s="36" t="s">
        <v>66</v>
      </c>
      <c r="E84" s="37" t="s">
        <v>62</v>
      </c>
    </row>
    <row r="85" spans="1:5" ht="127.5">
      <c r="A85" s="38" t="s">
        <v>68</v>
      </c>
      <c r="E85" s="39" t="s">
        <v>669</v>
      </c>
    </row>
    <row r="86" spans="1:5" ht="242.25">
      <c r="A86" t="s">
        <v>70</v>
      </c>
      <c r="E86" s="37" t="s">
        <v>348</v>
      </c>
    </row>
    <row r="87" spans="1:16" ht="25.5">
      <c r="A87" s="26" t="s">
        <v>60</v>
      </c>
      <c s="31" t="s">
        <v>33</v>
      </c>
      <c s="31" t="s">
        <v>354</v>
      </c>
      <c s="26" t="s">
        <v>62</v>
      </c>
      <c s="32" t="s">
        <v>355</v>
      </c>
      <c s="33" t="s">
        <v>107</v>
      </c>
      <c s="34">
        <v>11.5</v>
      </c>
      <c s="35">
        <v>0</v>
      </c>
      <c s="35">
        <f>ROUND(ROUND(H87,2)*ROUND(G87,3),2)</f>
      </c>
      <c s="33" t="s">
        <v>65</v>
      </c>
      <c r="O87">
        <f>(I87*21)/100</f>
      </c>
      <c t="s">
        <v>33</v>
      </c>
    </row>
    <row r="88" spans="1:5" ht="12.75">
      <c r="A88" s="36" t="s">
        <v>66</v>
      </c>
      <c r="E88" s="37" t="s">
        <v>62</v>
      </c>
    </row>
    <row r="89" spans="1:5" ht="114.75">
      <c r="A89" s="38" t="s">
        <v>68</v>
      </c>
      <c r="E89" s="39" t="s">
        <v>670</v>
      </c>
    </row>
    <row r="90" spans="1:5" ht="25.5">
      <c r="A90" t="s">
        <v>70</v>
      </c>
      <c r="E90" s="37" t="s">
        <v>357</v>
      </c>
    </row>
    <row r="91" spans="1:16" ht="12.75">
      <c r="A91" s="26" t="s">
        <v>60</v>
      </c>
      <c s="31" t="s">
        <v>170</v>
      </c>
      <c s="31" t="s">
        <v>358</v>
      </c>
      <c s="26" t="s">
        <v>62</v>
      </c>
      <c s="32" t="s">
        <v>359</v>
      </c>
      <c s="33" t="s">
        <v>107</v>
      </c>
      <c s="34">
        <v>2.4</v>
      </c>
      <c s="35">
        <v>0</v>
      </c>
      <c s="35">
        <f>ROUND(ROUND(H91,2)*ROUND(G91,3),2)</f>
      </c>
      <c s="33" t="s">
        <v>65</v>
      </c>
      <c r="O91">
        <f>(I91*21)/100</f>
      </c>
      <c t="s">
        <v>33</v>
      </c>
    </row>
    <row r="92" spans="1:5" ht="12.75">
      <c r="A92" s="36" t="s">
        <v>66</v>
      </c>
      <c r="E92" s="37" t="s">
        <v>62</v>
      </c>
    </row>
    <row r="93" spans="1:5" ht="114.75">
      <c r="A93" s="38" t="s">
        <v>68</v>
      </c>
      <c r="E93" s="39" t="s">
        <v>671</v>
      </c>
    </row>
    <row r="94" spans="1:5" ht="369.75">
      <c r="A94" t="s">
        <v>70</v>
      </c>
      <c r="E94" s="37" t="s">
        <v>361</v>
      </c>
    </row>
    <row r="95" spans="1:16" ht="12.75">
      <c r="A95" s="26" t="s">
        <v>60</v>
      </c>
      <c s="31" t="s">
        <v>196</v>
      </c>
      <c s="31" t="s">
        <v>362</v>
      </c>
      <c s="26" t="s">
        <v>62</v>
      </c>
      <c s="32" t="s">
        <v>363</v>
      </c>
      <c s="33" t="s">
        <v>95</v>
      </c>
      <c s="34">
        <v>0.6</v>
      </c>
      <c s="35">
        <v>0</v>
      </c>
      <c s="35">
        <f>ROUND(ROUND(H95,2)*ROUND(G95,3),2)</f>
      </c>
      <c s="33" t="s">
        <v>65</v>
      </c>
      <c r="O95">
        <f>(I95*21)/100</f>
      </c>
      <c t="s">
        <v>33</v>
      </c>
    </row>
    <row r="96" spans="1:5" ht="12.75">
      <c r="A96" s="36" t="s">
        <v>66</v>
      </c>
      <c r="E96" s="37" t="s">
        <v>62</v>
      </c>
    </row>
    <row r="97" spans="1:5" ht="127.5">
      <c r="A97" s="38" t="s">
        <v>68</v>
      </c>
      <c r="E97" s="39" t="s">
        <v>672</v>
      </c>
    </row>
    <row r="98" spans="1:5" ht="267.75">
      <c r="A98" t="s">
        <v>70</v>
      </c>
      <c r="E98" s="37" t="s">
        <v>328</v>
      </c>
    </row>
    <row r="99" spans="1:16" ht="12.75">
      <c r="A99" s="26" t="s">
        <v>60</v>
      </c>
      <c s="31" t="s">
        <v>365</v>
      </c>
      <c s="31" t="s">
        <v>366</v>
      </c>
      <c s="26" t="s">
        <v>62</v>
      </c>
      <c s="32" t="s">
        <v>367</v>
      </c>
      <c s="33" t="s">
        <v>107</v>
      </c>
      <c s="34">
        <v>10.7</v>
      </c>
      <c s="35">
        <v>0</v>
      </c>
      <c s="35">
        <f>ROUND(ROUND(H99,2)*ROUND(G99,3),2)</f>
      </c>
      <c s="33" t="s">
        <v>65</v>
      </c>
      <c r="O99">
        <f>(I99*21)/100</f>
      </c>
      <c t="s">
        <v>33</v>
      </c>
    </row>
    <row r="100" spans="1:5" ht="12.75">
      <c r="A100" s="36" t="s">
        <v>66</v>
      </c>
      <c r="E100" s="37" t="s">
        <v>62</v>
      </c>
    </row>
    <row r="101" spans="1:5" ht="114.75">
      <c r="A101" s="38" t="s">
        <v>68</v>
      </c>
      <c r="E101" s="39" t="s">
        <v>673</v>
      </c>
    </row>
    <row r="102" spans="1:5" ht="369.75">
      <c r="A102" t="s">
        <v>70</v>
      </c>
      <c r="E102" s="37" t="s">
        <v>361</v>
      </c>
    </row>
    <row r="103" spans="1:16" ht="12.75">
      <c r="A103" s="26" t="s">
        <v>60</v>
      </c>
      <c s="31" t="s">
        <v>369</v>
      </c>
      <c s="31" t="s">
        <v>370</v>
      </c>
      <c s="26" t="s">
        <v>62</v>
      </c>
      <c s="32" t="s">
        <v>371</v>
      </c>
      <c s="33" t="s">
        <v>95</v>
      </c>
      <c s="34">
        <v>2.675</v>
      </c>
      <c s="35">
        <v>0</v>
      </c>
      <c s="35">
        <f>ROUND(ROUND(H103,2)*ROUND(G103,3),2)</f>
      </c>
      <c s="33" t="s">
        <v>65</v>
      </c>
      <c r="O103">
        <f>(I103*21)/100</f>
      </c>
      <c t="s">
        <v>33</v>
      </c>
    </row>
    <row r="104" spans="1:5" ht="12.75">
      <c r="A104" s="36" t="s">
        <v>66</v>
      </c>
      <c r="E104" s="37" t="s">
        <v>62</v>
      </c>
    </row>
    <row r="105" spans="1:5" ht="127.5">
      <c r="A105" s="38" t="s">
        <v>68</v>
      </c>
      <c r="E105" s="39" t="s">
        <v>674</v>
      </c>
    </row>
    <row r="106" spans="1:5" ht="267.75">
      <c r="A106" t="s">
        <v>70</v>
      </c>
      <c r="E106" s="37" t="s">
        <v>328</v>
      </c>
    </row>
    <row r="107" spans="1:18" ht="12.75" customHeight="1">
      <c r="A107" s="6" t="s">
        <v>58</v>
      </c>
      <c s="6"/>
      <c s="42" t="s">
        <v>43</v>
      </c>
      <c s="6"/>
      <c s="29" t="s">
        <v>164</v>
      </c>
      <c s="6"/>
      <c s="6"/>
      <c s="6"/>
      <c s="43">
        <f>0+Q107</f>
      </c>
      <c s="6"/>
      <c r="O107">
        <f>0+R107</f>
      </c>
      <c r="Q107">
        <f>0+I108+I112+I116+I120+I124+I128+I132+I136+I140+I144+I148+I152+I156</f>
      </c>
      <c>
        <f>0+O108+O112+O116+O120+O124+O128+O132+O136+O140+O144+O148+O152+O156</f>
      </c>
    </row>
    <row r="108" spans="1:16" ht="12.75">
      <c r="A108" s="26" t="s">
        <v>60</v>
      </c>
      <c s="31" t="s">
        <v>133</v>
      </c>
      <c s="31" t="s">
        <v>373</v>
      </c>
      <c s="26" t="s">
        <v>62</v>
      </c>
      <c s="32" t="s">
        <v>374</v>
      </c>
      <c s="33" t="s">
        <v>107</v>
      </c>
      <c s="34">
        <v>117</v>
      </c>
      <c s="35">
        <v>0</v>
      </c>
      <c s="35">
        <f>ROUND(ROUND(H108,2)*ROUND(G108,3),2)</f>
      </c>
      <c s="33" t="s">
        <v>65</v>
      </c>
      <c r="O108">
        <f>(I108*21)/100</f>
      </c>
      <c t="s">
        <v>33</v>
      </c>
    </row>
    <row r="109" spans="1:5" ht="12.75">
      <c r="A109" s="36" t="s">
        <v>66</v>
      </c>
      <c r="E109" s="37" t="s">
        <v>62</v>
      </c>
    </row>
    <row r="110" spans="1:5" ht="114.75">
      <c r="A110" s="38" t="s">
        <v>68</v>
      </c>
      <c r="E110" s="39" t="s">
        <v>675</v>
      </c>
    </row>
    <row r="111" spans="1:5" ht="369.75">
      <c r="A111" t="s">
        <v>70</v>
      </c>
      <c r="E111" s="37" t="s">
        <v>361</v>
      </c>
    </row>
    <row r="112" spans="1:16" ht="12.75">
      <c r="A112" s="26" t="s">
        <v>60</v>
      </c>
      <c s="31" t="s">
        <v>376</v>
      </c>
      <c s="31" t="s">
        <v>377</v>
      </c>
      <c s="26" t="s">
        <v>62</v>
      </c>
      <c s="32" t="s">
        <v>378</v>
      </c>
      <c s="33" t="s">
        <v>95</v>
      </c>
      <c s="34">
        <v>40.95</v>
      </c>
      <c s="35">
        <v>0</v>
      </c>
      <c s="35">
        <f>ROUND(ROUND(H112,2)*ROUND(G112,3),2)</f>
      </c>
      <c s="33" t="s">
        <v>65</v>
      </c>
      <c r="O112">
        <f>(I112*21)/100</f>
      </c>
      <c t="s">
        <v>33</v>
      </c>
    </row>
    <row r="113" spans="1:5" ht="12.75">
      <c r="A113" s="36" t="s">
        <v>66</v>
      </c>
      <c r="E113" s="37" t="s">
        <v>62</v>
      </c>
    </row>
    <row r="114" spans="1:5" ht="140.25">
      <c r="A114" s="38" t="s">
        <v>68</v>
      </c>
      <c r="E114" s="39" t="s">
        <v>676</v>
      </c>
    </row>
    <row r="115" spans="1:5" ht="267.75">
      <c r="A115" t="s">
        <v>70</v>
      </c>
      <c r="E115" s="37" t="s">
        <v>380</v>
      </c>
    </row>
    <row r="116" spans="1:16" ht="12.75">
      <c r="A116" s="26" t="s">
        <v>60</v>
      </c>
      <c s="31" t="s">
        <v>47</v>
      </c>
      <c s="31" t="s">
        <v>381</v>
      </c>
      <c s="26" t="s">
        <v>62</v>
      </c>
      <c s="32" t="s">
        <v>382</v>
      </c>
      <c s="33" t="s">
        <v>95</v>
      </c>
      <c s="34">
        <v>3.882</v>
      </c>
      <c s="35">
        <v>0</v>
      </c>
      <c s="35">
        <f>ROUND(ROUND(H116,2)*ROUND(G116,3),2)</f>
      </c>
      <c s="33" t="s">
        <v>65</v>
      </c>
      <c r="O116">
        <f>(I116*21)/100</f>
      </c>
      <c t="s">
        <v>33</v>
      </c>
    </row>
    <row r="117" spans="1:5" ht="12.75">
      <c r="A117" s="36" t="s">
        <v>66</v>
      </c>
      <c r="E117" s="37" t="s">
        <v>62</v>
      </c>
    </row>
    <row r="118" spans="1:5" ht="140.25">
      <c r="A118" s="38" t="s">
        <v>68</v>
      </c>
      <c r="E118" s="39" t="s">
        <v>677</v>
      </c>
    </row>
    <row r="119" spans="1:5" ht="255">
      <c r="A119" t="s">
        <v>70</v>
      </c>
      <c r="E119" s="37" t="s">
        <v>384</v>
      </c>
    </row>
    <row r="120" spans="1:16" ht="12.75">
      <c r="A120" s="26" t="s">
        <v>60</v>
      </c>
      <c s="31" t="s">
        <v>390</v>
      </c>
      <c s="31" t="s">
        <v>386</v>
      </c>
      <c s="26" t="s">
        <v>62</v>
      </c>
      <c s="32" t="s">
        <v>387</v>
      </c>
      <c s="33" t="s">
        <v>212</v>
      </c>
      <c s="34">
        <v>22</v>
      </c>
      <c s="35">
        <v>0</v>
      </c>
      <c s="35">
        <f>ROUND(ROUND(H120,2)*ROUND(G120,3),2)</f>
      </c>
      <c s="33" t="s">
        <v>65</v>
      </c>
      <c r="O120">
        <f>(I120*21)/100</f>
      </c>
      <c t="s">
        <v>33</v>
      </c>
    </row>
    <row r="121" spans="1:5" ht="12.75">
      <c r="A121" s="36" t="s">
        <v>66</v>
      </c>
      <c r="E121" s="37" t="s">
        <v>62</v>
      </c>
    </row>
    <row r="122" spans="1:5" ht="165.75">
      <c r="A122" s="38" t="s">
        <v>68</v>
      </c>
      <c r="E122" s="39" t="s">
        <v>678</v>
      </c>
    </row>
    <row r="123" spans="1:5" ht="229.5">
      <c r="A123" t="s">
        <v>70</v>
      </c>
      <c r="E123" s="37" t="s">
        <v>389</v>
      </c>
    </row>
    <row r="124" spans="1:16" ht="12.75">
      <c r="A124" s="26" t="s">
        <v>60</v>
      </c>
      <c s="31" t="s">
        <v>286</v>
      </c>
      <c s="31" t="s">
        <v>391</v>
      </c>
      <c s="26" t="s">
        <v>62</v>
      </c>
      <c s="32" t="s">
        <v>392</v>
      </c>
      <c s="33" t="s">
        <v>212</v>
      </c>
      <c s="34">
        <v>2</v>
      </c>
      <c s="35">
        <v>0</v>
      </c>
      <c s="35">
        <f>ROUND(ROUND(H124,2)*ROUND(G124,3),2)</f>
      </c>
      <c s="33" t="s">
        <v>65</v>
      </c>
      <c r="O124">
        <f>(I124*21)/100</f>
      </c>
      <c t="s">
        <v>33</v>
      </c>
    </row>
    <row r="125" spans="1:5" ht="12.75">
      <c r="A125" s="36" t="s">
        <v>66</v>
      </c>
      <c r="E125" s="37" t="s">
        <v>62</v>
      </c>
    </row>
    <row r="126" spans="1:5" ht="165.75">
      <c r="A126" s="38" t="s">
        <v>68</v>
      </c>
      <c r="E126" s="39" t="s">
        <v>679</v>
      </c>
    </row>
    <row r="127" spans="1:5" ht="229.5">
      <c r="A127" t="s">
        <v>70</v>
      </c>
      <c r="E127" s="37" t="s">
        <v>389</v>
      </c>
    </row>
    <row r="128" spans="1:16" ht="12.75">
      <c r="A128" s="26" t="s">
        <v>60</v>
      </c>
      <c s="31" t="s">
        <v>481</v>
      </c>
      <c s="31" t="s">
        <v>395</v>
      </c>
      <c s="26" t="s">
        <v>62</v>
      </c>
      <c s="32" t="s">
        <v>396</v>
      </c>
      <c s="33" t="s">
        <v>107</v>
      </c>
      <c s="34">
        <v>4.804</v>
      </c>
      <c s="35">
        <v>0</v>
      </c>
      <c s="35">
        <f>ROUND(ROUND(H128,2)*ROUND(G128,3),2)</f>
      </c>
      <c s="33" t="s">
        <v>65</v>
      </c>
      <c r="O128">
        <f>(I128*21)/100</f>
      </c>
      <c t="s">
        <v>33</v>
      </c>
    </row>
    <row r="129" spans="1:5" ht="12.75">
      <c r="A129" s="36" t="s">
        <v>66</v>
      </c>
      <c r="E129" s="37" t="s">
        <v>62</v>
      </c>
    </row>
    <row r="130" spans="1:5" ht="127.5">
      <c r="A130" s="38" t="s">
        <v>68</v>
      </c>
      <c r="E130" s="39" t="s">
        <v>680</v>
      </c>
    </row>
    <row r="131" spans="1:5" ht="369.75">
      <c r="A131" t="s">
        <v>70</v>
      </c>
      <c r="E131" s="37" t="s">
        <v>361</v>
      </c>
    </row>
    <row r="132" spans="1:16" ht="12.75">
      <c r="A132" s="26" t="s">
        <v>60</v>
      </c>
      <c s="31" t="s">
        <v>114</v>
      </c>
      <c s="31" t="s">
        <v>398</v>
      </c>
      <c s="26" t="s">
        <v>62</v>
      </c>
      <c s="32" t="s">
        <v>399</v>
      </c>
      <c s="33" t="s">
        <v>107</v>
      </c>
      <c s="34">
        <v>24.267</v>
      </c>
      <c s="35">
        <v>0</v>
      </c>
      <c s="35">
        <f>ROUND(ROUND(H132,2)*ROUND(G132,3),2)</f>
      </c>
      <c s="33" t="s">
        <v>65</v>
      </c>
      <c r="O132">
        <f>(I132*21)/100</f>
      </c>
      <c t="s">
        <v>33</v>
      </c>
    </row>
    <row r="133" spans="1:5" ht="12.75">
      <c r="A133" s="36" t="s">
        <v>66</v>
      </c>
      <c r="E133" s="37" t="s">
        <v>62</v>
      </c>
    </row>
    <row r="134" spans="1:5" ht="178.5">
      <c r="A134" s="38" t="s">
        <v>68</v>
      </c>
      <c r="E134" s="39" t="s">
        <v>681</v>
      </c>
    </row>
    <row r="135" spans="1:5" ht="369.75">
      <c r="A135" t="s">
        <v>70</v>
      </c>
      <c r="E135" s="37" t="s">
        <v>361</v>
      </c>
    </row>
    <row r="136" spans="1:16" ht="12.75">
      <c r="A136" s="26" t="s">
        <v>60</v>
      </c>
      <c s="31" t="s">
        <v>682</v>
      </c>
      <c s="31" t="s">
        <v>398</v>
      </c>
      <c s="26" t="s">
        <v>33</v>
      </c>
      <c s="32" t="s">
        <v>399</v>
      </c>
      <c s="33" t="s">
        <v>107</v>
      </c>
      <c s="34">
        <v>0.22</v>
      </c>
      <c s="35">
        <v>0</v>
      </c>
      <c s="35">
        <f>ROUND(ROUND(H136,2)*ROUND(G136,3),2)</f>
      </c>
      <c s="33" t="s">
        <v>65</v>
      </c>
      <c r="O136">
        <f>(I136*21)/100</f>
      </c>
      <c t="s">
        <v>33</v>
      </c>
    </row>
    <row r="137" spans="1:5" ht="12.75">
      <c r="A137" s="36" t="s">
        <v>66</v>
      </c>
      <c r="E137" s="37" t="s">
        <v>62</v>
      </c>
    </row>
    <row r="138" spans="1:5" ht="127.5">
      <c r="A138" s="38" t="s">
        <v>68</v>
      </c>
      <c r="E138" s="39" t="s">
        <v>683</v>
      </c>
    </row>
    <row r="139" spans="1:5" ht="369.75">
      <c r="A139" t="s">
        <v>70</v>
      </c>
      <c r="E139" s="37" t="s">
        <v>361</v>
      </c>
    </row>
    <row r="140" spans="1:16" ht="12.75">
      <c r="A140" s="26" t="s">
        <v>60</v>
      </c>
      <c s="31" t="s">
        <v>458</v>
      </c>
      <c s="31" t="s">
        <v>403</v>
      </c>
      <c s="26" t="s">
        <v>62</v>
      </c>
      <c s="32" t="s">
        <v>404</v>
      </c>
      <c s="33" t="s">
        <v>107</v>
      </c>
      <c s="34">
        <v>52.4</v>
      </c>
      <c s="35">
        <v>0</v>
      </c>
      <c s="35">
        <f>ROUND(ROUND(H140,2)*ROUND(G140,3),2)</f>
      </c>
      <c s="33" t="s">
        <v>65</v>
      </c>
      <c r="O140">
        <f>(I140*21)/100</f>
      </c>
      <c t="s">
        <v>33</v>
      </c>
    </row>
    <row r="141" spans="1:5" ht="12.75">
      <c r="A141" s="36" t="s">
        <v>66</v>
      </c>
      <c r="E141" s="37" t="s">
        <v>62</v>
      </c>
    </row>
    <row r="142" spans="1:5" ht="127.5">
      <c r="A142" s="38" t="s">
        <v>68</v>
      </c>
      <c r="E142" s="39" t="s">
        <v>684</v>
      </c>
    </row>
    <row r="143" spans="1:5" ht="369.75">
      <c r="A143" t="s">
        <v>70</v>
      </c>
      <c r="E143" s="37" t="s">
        <v>361</v>
      </c>
    </row>
    <row r="144" spans="1:16" ht="12.75">
      <c r="A144" s="26" t="s">
        <v>60</v>
      </c>
      <c s="31" t="s">
        <v>201</v>
      </c>
      <c s="31" t="s">
        <v>406</v>
      </c>
      <c s="26" t="s">
        <v>62</v>
      </c>
      <c s="32" t="s">
        <v>407</v>
      </c>
      <c s="33" t="s">
        <v>107</v>
      </c>
      <c s="34">
        <v>24.267</v>
      </c>
      <c s="35">
        <v>0</v>
      </c>
      <c s="35">
        <f>ROUND(ROUND(H144,2)*ROUND(G144,3),2)</f>
      </c>
      <c s="33" t="s">
        <v>65</v>
      </c>
      <c r="O144">
        <f>(I144*21)/100</f>
      </c>
      <c t="s">
        <v>33</v>
      </c>
    </row>
    <row r="145" spans="1:5" ht="12.75">
      <c r="A145" s="36" t="s">
        <v>66</v>
      </c>
      <c r="E145" s="37" t="s">
        <v>62</v>
      </c>
    </row>
    <row r="146" spans="1:5" ht="114.75">
      <c r="A146" s="38" t="s">
        <v>68</v>
      </c>
      <c r="E146" s="39" t="s">
        <v>685</v>
      </c>
    </row>
    <row r="147" spans="1:5" ht="38.25">
      <c r="A147" t="s">
        <v>70</v>
      </c>
      <c r="E147" s="37" t="s">
        <v>409</v>
      </c>
    </row>
    <row r="148" spans="1:16" ht="12.75">
      <c r="A148" s="26" t="s">
        <v>60</v>
      </c>
      <c s="31" t="s">
        <v>50</v>
      </c>
      <c s="31" t="s">
        <v>410</v>
      </c>
      <c s="26" t="s">
        <v>62</v>
      </c>
      <c s="32" t="s">
        <v>411</v>
      </c>
      <c s="33" t="s">
        <v>107</v>
      </c>
      <c s="34">
        <v>5.12</v>
      </c>
      <c s="35">
        <v>0</v>
      </c>
      <c s="35">
        <f>ROUND(ROUND(H148,2)*ROUND(G148,3),2)</f>
      </c>
      <c s="33" t="s">
        <v>65</v>
      </c>
      <c r="O148">
        <f>(I148*21)/100</f>
      </c>
      <c t="s">
        <v>33</v>
      </c>
    </row>
    <row r="149" spans="1:5" ht="12.75">
      <c r="A149" s="36" t="s">
        <v>66</v>
      </c>
      <c r="E149" s="37" t="s">
        <v>62</v>
      </c>
    </row>
    <row r="150" spans="1:5" ht="127.5">
      <c r="A150" s="38" t="s">
        <v>68</v>
      </c>
      <c r="E150" s="39" t="s">
        <v>686</v>
      </c>
    </row>
    <row r="151" spans="1:5" ht="25.5">
      <c r="A151" t="s">
        <v>70</v>
      </c>
      <c r="E151" s="37" t="s">
        <v>413</v>
      </c>
    </row>
    <row r="152" spans="1:16" ht="25.5">
      <c r="A152" s="26" t="s">
        <v>60</v>
      </c>
      <c s="31" t="s">
        <v>129</v>
      </c>
      <c s="31" t="s">
        <v>414</v>
      </c>
      <c s="26" t="s">
        <v>62</v>
      </c>
      <c s="32" t="s">
        <v>415</v>
      </c>
      <c s="33" t="s">
        <v>107</v>
      </c>
      <c s="34">
        <v>303.4</v>
      </c>
      <c s="35">
        <v>0</v>
      </c>
      <c s="35">
        <f>ROUND(ROUND(H152,2)*ROUND(G152,3),2)</f>
      </c>
      <c s="33" t="s">
        <v>65</v>
      </c>
      <c r="O152">
        <f>(I152*21)/100</f>
      </c>
      <c t="s">
        <v>33</v>
      </c>
    </row>
    <row r="153" spans="1:5" ht="12.75">
      <c r="A153" s="36" t="s">
        <v>66</v>
      </c>
      <c r="E153" s="37" t="s">
        <v>62</v>
      </c>
    </row>
    <row r="154" spans="1:5" ht="140.25">
      <c r="A154" s="38" t="s">
        <v>68</v>
      </c>
      <c r="E154" s="39" t="s">
        <v>687</v>
      </c>
    </row>
    <row r="155" spans="1:5" ht="38.25">
      <c r="A155" t="s">
        <v>70</v>
      </c>
      <c r="E155" s="37" t="s">
        <v>409</v>
      </c>
    </row>
    <row r="156" spans="1:16" ht="12.75">
      <c r="A156" s="26" t="s">
        <v>60</v>
      </c>
      <c s="31" t="s">
        <v>143</v>
      </c>
      <c s="31" t="s">
        <v>171</v>
      </c>
      <c s="26" t="s">
        <v>62</v>
      </c>
      <c s="32" t="s">
        <v>172</v>
      </c>
      <c s="33" t="s">
        <v>107</v>
      </c>
      <c s="34">
        <v>48.533</v>
      </c>
      <c s="35">
        <v>0</v>
      </c>
      <c s="35">
        <f>ROUND(ROUND(H156,2)*ROUND(G156,3),2)</f>
      </c>
      <c s="33" t="s">
        <v>65</v>
      </c>
      <c r="O156">
        <f>(I156*21)/100</f>
      </c>
      <c t="s">
        <v>33</v>
      </c>
    </row>
    <row r="157" spans="1:5" ht="12.75">
      <c r="A157" s="36" t="s">
        <v>66</v>
      </c>
      <c r="E157" s="37" t="s">
        <v>62</v>
      </c>
    </row>
    <row r="158" spans="1:5" ht="127.5">
      <c r="A158" s="38" t="s">
        <v>68</v>
      </c>
      <c r="E158" s="39" t="s">
        <v>688</v>
      </c>
    </row>
    <row r="159" spans="1:5" ht="102">
      <c r="A159" t="s">
        <v>70</v>
      </c>
      <c r="E159" s="37" t="s">
        <v>174</v>
      </c>
    </row>
    <row r="160" spans="1:18" ht="12.75" customHeight="1">
      <c r="A160" s="6" t="s">
        <v>58</v>
      </c>
      <c s="6"/>
      <c s="42" t="s">
        <v>45</v>
      </c>
      <c s="6"/>
      <c s="29" t="s">
        <v>175</v>
      </c>
      <c s="6"/>
      <c s="6"/>
      <c s="6"/>
      <c s="43">
        <f>0+Q160</f>
      </c>
      <c s="6"/>
      <c r="O160">
        <f>0+R160</f>
      </c>
      <c r="Q160">
        <f>0+I161</f>
      </c>
      <c>
        <f>0+O161</f>
      </c>
    </row>
    <row r="161" spans="1:16" ht="12.75">
      <c r="A161" s="26" t="s">
        <v>60</v>
      </c>
      <c s="31" t="s">
        <v>422</v>
      </c>
      <c s="31" t="s">
        <v>423</v>
      </c>
      <c s="26" t="s">
        <v>62</v>
      </c>
      <c s="32" t="s">
        <v>424</v>
      </c>
      <c s="33" t="s">
        <v>107</v>
      </c>
      <c s="34">
        <v>46.2</v>
      </c>
      <c s="35">
        <v>0</v>
      </c>
      <c s="35">
        <f>ROUND(ROUND(H161,2)*ROUND(G161,3),2)</f>
      </c>
      <c s="33" t="s">
        <v>65</v>
      </c>
      <c r="O161">
        <f>(I161*21)/100</f>
      </c>
      <c t="s">
        <v>33</v>
      </c>
    </row>
    <row r="162" spans="1:5" ht="12.75">
      <c r="A162" s="36" t="s">
        <v>66</v>
      </c>
      <c r="E162" s="37" t="s">
        <v>62</v>
      </c>
    </row>
    <row r="163" spans="1:5" ht="140.25">
      <c r="A163" s="38" t="s">
        <v>68</v>
      </c>
      <c r="E163" s="39" t="s">
        <v>689</v>
      </c>
    </row>
    <row r="164" spans="1:5" ht="153">
      <c r="A164" t="s">
        <v>70</v>
      </c>
      <c r="E164" s="37" t="s">
        <v>426</v>
      </c>
    </row>
    <row r="165" spans="1:18" ht="12.75" customHeight="1">
      <c r="A165" s="6" t="s">
        <v>58</v>
      </c>
      <c s="6"/>
      <c s="42" t="s">
        <v>390</v>
      </c>
      <c s="6"/>
      <c s="29" t="s">
        <v>427</v>
      </c>
      <c s="6"/>
      <c s="6"/>
      <c s="6"/>
      <c s="43">
        <f>0+Q165</f>
      </c>
      <c s="6"/>
      <c r="O165">
        <f>0+R165</f>
      </c>
      <c r="Q165">
        <f>0+I166+I170+I174+I178+I182</f>
      </c>
      <c>
        <f>0+O166+O170+O174+O178+O182</f>
      </c>
    </row>
    <row r="166" spans="1:16" ht="25.5">
      <c r="A166" s="26" t="s">
        <v>60</v>
      </c>
      <c s="31" t="s">
        <v>428</v>
      </c>
      <c s="31" t="s">
        <v>429</v>
      </c>
      <c s="26" t="s">
        <v>62</v>
      </c>
      <c s="32" t="s">
        <v>430</v>
      </c>
      <c s="33" t="s">
        <v>151</v>
      </c>
      <c s="34">
        <v>65.84</v>
      </c>
      <c s="35">
        <v>0</v>
      </c>
      <c s="35">
        <f>ROUND(ROUND(H166,2)*ROUND(G166,3),2)</f>
      </c>
      <c s="33" t="s">
        <v>65</v>
      </c>
      <c r="O166">
        <f>(I166*21)/100</f>
      </c>
      <c t="s">
        <v>33</v>
      </c>
    </row>
    <row r="167" spans="1:5" ht="12.75">
      <c r="A167" s="36" t="s">
        <v>66</v>
      </c>
      <c r="E167" s="37" t="s">
        <v>62</v>
      </c>
    </row>
    <row r="168" spans="1:5" ht="140.25">
      <c r="A168" s="38" t="s">
        <v>68</v>
      </c>
      <c r="E168" s="39" t="s">
        <v>690</v>
      </c>
    </row>
    <row r="169" spans="1:5" ht="191.25">
      <c r="A169" t="s">
        <v>70</v>
      </c>
      <c r="E169" s="37" t="s">
        <v>432</v>
      </c>
    </row>
    <row r="170" spans="1:16" ht="12.75">
      <c r="A170" s="26" t="s">
        <v>60</v>
      </c>
      <c s="31" t="s">
        <v>99</v>
      </c>
      <c s="31" t="s">
        <v>433</v>
      </c>
      <c s="26" t="s">
        <v>62</v>
      </c>
      <c s="32" t="s">
        <v>434</v>
      </c>
      <c s="33" t="s">
        <v>151</v>
      </c>
      <c s="34">
        <v>306</v>
      </c>
      <c s="35">
        <v>0</v>
      </c>
      <c s="35">
        <f>ROUND(ROUND(H170,2)*ROUND(G170,3),2)</f>
      </c>
      <c s="33" t="s">
        <v>65</v>
      </c>
      <c r="O170">
        <f>(I170*21)/100</f>
      </c>
      <c t="s">
        <v>33</v>
      </c>
    </row>
    <row r="171" spans="1:5" ht="12.75">
      <c r="A171" s="36" t="s">
        <v>66</v>
      </c>
      <c r="E171" s="37" t="s">
        <v>62</v>
      </c>
    </row>
    <row r="172" spans="1:5" ht="140.25">
      <c r="A172" s="38" t="s">
        <v>68</v>
      </c>
      <c r="E172" s="39" t="s">
        <v>691</v>
      </c>
    </row>
    <row r="173" spans="1:5" ht="204">
      <c r="A173" t="s">
        <v>70</v>
      </c>
      <c r="E173" s="37" t="s">
        <v>436</v>
      </c>
    </row>
    <row r="174" spans="1:16" ht="12.75">
      <c r="A174" s="26" t="s">
        <v>60</v>
      </c>
      <c s="31" t="s">
        <v>437</v>
      </c>
      <c s="31" t="s">
        <v>438</v>
      </c>
      <c s="26" t="s">
        <v>62</v>
      </c>
      <c s="32" t="s">
        <v>439</v>
      </c>
      <c s="33" t="s">
        <v>151</v>
      </c>
      <c s="34">
        <v>65.84</v>
      </c>
      <c s="35">
        <v>0</v>
      </c>
      <c s="35">
        <f>ROUND(ROUND(H174,2)*ROUND(G174,3),2)</f>
      </c>
      <c s="33" t="s">
        <v>65</v>
      </c>
      <c r="O174">
        <f>(I174*21)/100</f>
      </c>
      <c t="s">
        <v>33</v>
      </c>
    </row>
    <row r="175" spans="1:5" ht="12.75">
      <c r="A175" s="36" t="s">
        <v>66</v>
      </c>
      <c r="E175" s="37" t="s">
        <v>62</v>
      </c>
    </row>
    <row r="176" spans="1:5" ht="127.5">
      <c r="A176" s="38" t="s">
        <v>68</v>
      </c>
      <c r="E176" s="39" t="s">
        <v>692</v>
      </c>
    </row>
    <row r="177" spans="1:5" ht="38.25">
      <c r="A177" t="s">
        <v>70</v>
      </c>
      <c r="E177" s="37" t="s">
        <v>441</v>
      </c>
    </row>
    <row r="178" spans="1:16" ht="12.75">
      <c r="A178" s="26" t="s">
        <v>60</v>
      </c>
      <c s="31" t="s">
        <v>180</v>
      </c>
      <c s="31" t="s">
        <v>442</v>
      </c>
      <c s="26" t="s">
        <v>62</v>
      </c>
      <c s="32" t="s">
        <v>443</v>
      </c>
      <c s="33" t="s">
        <v>151</v>
      </c>
      <c s="34">
        <v>373.5</v>
      </c>
      <c s="35">
        <v>0</v>
      </c>
      <c s="35">
        <f>ROUND(ROUND(H178,2)*ROUND(G178,3),2)</f>
      </c>
      <c s="33" t="s">
        <v>65</v>
      </c>
      <c r="O178">
        <f>(I178*21)/100</f>
      </c>
      <c t="s">
        <v>33</v>
      </c>
    </row>
    <row r="179" spans="1:5" ht="12.75">
      <c r="A179" s="36" t="s">
        <v>66</v>
      </c>
      <c r="E179" s="37" t="s">
        <v>62</v>
      </c>
    </row>
    <row r="180" spans="1:5" ht="114.75">
      <c r="A180" s="38" t="s">
        <v>68</v>
      </c>
      <c r="E180" s="39" t="s">
        <v>693</v>
      </c>
    </row>
    <row r="181" spans="1:5" ht="51">
      <c r="A181" t="s">
        <v>70</v>
      </c>
      <c r="E181" s="37" t="s">
        <v>445</v>
      </c>
    </row>
    <row r="182" spans="1:16" ht="12.75">
      <c r="A182" s="26" t="s">
        <v>60</v>
      </c>
      <c s="31" t="s">
        <v>446</v>
      </c>
      <c s="31" t="s">
        <v>447</v>
      </c>
      <c s="26" t="s">
        <v>62</v>
      </c>
      <c s="32" t="s">
        <v>448</v>
      </c>
      <c s="33" t="s">
        <v>151</v>
      </c>
      <c s="34">
        <v>82</v>
      </c>
      <c s="35">
        <v>0</v>
      </c>
      <c s="35">
        <f>ROUND(ROUND(H182,2)*ROUND(G182,3),2)</f>
      </c>
      <c s="33" t="s">
        <v>65</v>
      </c>
      <c r="O182">
        <f>(I182*21)/100</f>
      </c>
      <c t="s">
        <v>33</v>
      </c>
    </row>
    <row r="183" spans="1:5" ht="12.75">
      <c r="A183" s="36" t="s">
        <v>66</v>
      </c>
      <c r="E183" s="37" t="s">
        <v>62</v>
      </c>
    </row>
    <row r="184" spans="1:5" ht="127.5">
      <c r="A184" s="38" t="s">
        <v>68</v>
      </c>
      <c r="E184" s="39" t="s">
        <v>694</v>
      </c>
    </row>
    <row r="185" spans="1:5" ht="51">
      <c r="A185" t="s">
        <v>70</v>
      </c>
      <c r="E185" s="37" t="s">
        <v>445</v>
      </c>
    </row>
    <row r="186" spans="1:18" ht="12.75" customHeight="1">
      <c r="A186" s="6" t="s">
        <v>58</v>
      </c>
      <c s="6"/>
      <c s="42" t="s">
        <v>201</v>
      </c>
      <c s="6"/>
      <c s="29" t="s">
        <v>202</v>
      </c>
      <c s="6"/>
      <c s="6"/>
      <c s="6"/>
      <c s="43">
        <f>0+Q186</f>
      </c>
      <c s="6"/>
      <c r="O186">
        <f>0+R186</f>
      </c>
      <c r="Q186">
        <f>0+I187</f>
      </c>
      <c>
        <f>0+O187</f>
      </c>
    </row>
    <row r="187" spans="1:16" ht="12.75">
      <c r="A187" s="26" t="s">
        <v>60</v>
      </c>
      <c s="31" t="s">
        <v>695</v>
      </c>
      <c s="31" t="s">
        <v>450</v>
      </c>
      <c s="26" t="s">
        <v>62</v>
      </c>
      <c s="32" t="s">
        <v>451</v>
      </c>
      <c s="33" t="s">
        <v>206</v>
      </c>
      <c s="34">
        <v>7</v>
      </c>
      <c s="35">
        <v>0</v>
      </c>
      <c s="35">
        <f>ROUND(ROUND(H187,2)*ROUND(G187,3),2)</f>
      </c>
      <c s="33" t="s">
        <v>65</v>
      </c>
      <c r="O187">
        <f>(I187*21)/100</f>
      </c>
      <c t="s">
        <v>33</v>
      </c>
    </row>
    <row r="188" spans="1:5" ht="12.75">
      <c r="A188" s="36" t="s">
        <v>66</v>
      </c>
      <c r="E188" s="37" t="s">
        <v>62</v>
      </c>
    </row>
    <row r="189" spans="1:5" ht="140.25">
      <c r="A189" s="38" t="s">
        <v>68</v>
      </c>
      <c r="E189" s="39" t="s">
        <v>696</v>
      </c>
    </row>
    <row r="190" spans="1:5" ht="255">
      <c r="A190" t="s">
        <v>70</v>
      </c>
      <c r="E190" s="37" t="s">
        <v>453</v>
      </c>
    </row>
    <row r="191" spans="1:18" ht="12.75" customHeight="1">
      <c r="A191" s="6" t="s">
        <v>58</v>
      </c>
      <c s="6"/>
      <c s="42" t="s">
        <v>50</v>
      </c>
      <c s="6"/>
      <c s="29" t="s">
        <v>224</v>
      </c>
      <c s="6"/>
      <c s="6"/>
      <c s="6"/>
      <c s="43">
        <f>0+Q191</f>
      </c>
      <c s="6"/>
      <c r="O191">
        <f>0+R191</f>
      </c>
      <c r="Q191">
        <f>0+I192+I196+I200+I204+I208+I212</f>
      </c>
      <c>
        <f>0+O192+O196+O200+O204+O208+O212</f>
      </c>
    </row>
    <row r="192" spans="1:16" ht="12.75">
      <c r="A192" s="26" t="s">
        <v>60</v>
      </c>
      <c s="31" t="s">
        <v>32</v>
      </c>
      <c s="31" t="s">
        <v>454</v>
      </c>
      <c s="26" t="s">
        <v>62</v>
      </c>
      <c s="32" t="s">
        <v>455</v>
      </c>
      <c s="33" t="s">
        <v>206</v>
      </c>
      <c s="34">
        <v>172.5</v>
      </c>
      <c s="35">
        <v>0</v>
      </c>
      <c s="35">
        <f>ROUND(ROUND(H192,2)*ROUND(G192,3),2)</f>
      </c>
      <c s="33" t="s">
        <v>65</v>
      </c>
      <c r="O192">
        <f>(I192*21)/100</f>
      </c>
      <c t="s">
        <v>33</v>
      </c>
    </row>
    <row r="193" spans="1:5" ht="12.75">
      <c r="A193" s="36" t="s">
        <v>66</v>
      </c>
      <c r="E193" s="37" t="s">
        <v>62</v>
      </c>
    </row>
    <row r="194" spans="1:5" ht="153">
      <c r="A194" s="38" t="s">
        <v>68</v>
      </c>
      <c r="E194" s="39" t="s">
        <v>697</v>
      </c>
    </row>
    <row r="195" spans="1:5" ht="63.75">
      <c r="A195" t="s">
        <v>70</v>
      </c>
      <c r="E195" s="37" t="s">
        <v>457</v>
      </c>
    </row>
    <row r="196" spans="1:16" ht="12.75">
      <c r="A196" s="26" t="s">
        <v>60</v>
      </c>
      <c s="31" t="s">
        <v>299</v>
      </c>
      <c s="31" t="s">
        <v>459</v>
      </c>
      <c s="26" t="s">
        <v>62</v>
      </c>
      <c s="32" t="s">
        <v>460</v>
      </c>
      <c s="33" t="s">
        <v>212</v>
      </c>
      <c s="34">
        <v>2</v>
      </c>
      <c s="35">
        <v>0</v>
      </c>
      <c s="35">
        <f>ROUND(ROUND(H196,2)*ROUND(G196,3),2)</f>
      </c>
      <c s="33" t="s">
        <v>65</v>
      </c>
      <c r="O196">
        <f>(I196*21)/100</f>
      </c>
      <c t="s">
        <v>33</v>
      </c>
    </row>
    <row r="197" spans="1:5" ht="12.75">
      <c r="A197" s="36" t="s">
        <v>66</v>
      </c>
      <c r="E197" s="37" t="s">
        <v>62</v>
      </c>
    </row>
    <row r="198" spans="1:5" ht="89.25">
      <c r="A198" s="38" t="s">
        <v>68</v>
      </c>
      <c r="E198" s="39" t="s">
        <v>698</v>
      </c>
    </row>
    <row r="199" spans="1:5" ht="25.5">
      <c r="A199" t="s">
        <v>70</v>
      </c>
      <c r="E199" s="37" t="s">
        <v>462</v>
      </c>
    </row>
    <row r="200" spans="1:16" ht="12.75">
      <c r="A200" s="26" t="s">
        <v>60</v>
      </c>
      <c s="31" t="s">
        <v>468</v>
      </c>
      <c s="31" t="s">
        <v>464</v>
      </c>
      <c s="26" t="s">
        <v>62</v>
      </c>
      <c s="32" t="s">
        <v>465</v>
      </c>
      <c s="33" t="s">
        <v>151</v>
      </c>
      <c s="34">
        <v>4.85</v>
      </c>
      <c s="35">
        <v>0</v>
      </c>
      <c s="35">
        <f>ROUND(ROUND(H200,2)*ROUND(G200,3),2)</f>
      </c>
      <c s="33" t="s">
        <v>65</v>
      </c>
      <c r="O200">
        <f>(I200*21)/100</f>
      </c>
      <c t="s">
        <v>33</v>
      </c>
    </row>
    <row r="201" spans="1:5" ht="12.75">
      <c r="A201" s="36" t="s">
        <v>66</v>
      </c>
      <c r="E201" s="37" t="s">
        <v>62</v>
      </c>
    </row>
    <row r="202" spans="1:5" ht="153">
      <c r="A202" s="38" t="s">
        <v>68</v>
      </c>
      <c r="E202" s="39" t="s">
        <v>699</v>
      </c>
    </row>
    <row r="203" spans="1:5" ht="25.5">
      <c r="A203" t="s">
        <v>70</v>
      </c>
      <c r="E203" s="37" t="s">
        <v>467</v>
      </c>
    </row>
    <row r="204" spans="1:16" ht="12.75">
      <c r="A204" s="26" t="s">
        <v>60</v>
      </c>
      <c s="31" t="s">
        <v>700</v>
      </c>
      <c s="31" t="s">
        <v>469</v>
      </c>
      <c s="26" t="s">
        <v>62</v>
      </c>
      <c s="32" t="s">
        <v>470</v>
      </c>
      <c s="33" t="s">
        <v>206</v>
      </c>
      <c s="34">
        <v>24.25</v>
      </c>
      <c s="35">
        <v>0</v>
      </c>
      <c s="35">
        <f>ROUND(ROUND(H204,2)*ROUND(G204,3),2)</f>
      </c>
      <c s="33" t="s">
        <v>65</v>
      </c>
      <c r="O204">
        <f>(I204*21)/100</f>
      </c>
      <c t="s">
        <v>33</v>
      </c>
    </row>
    <row r="205" spans="1:5" ht="12.75">
      <c r="A205" s="36" t="s">
        <v>66</v>
      </c>
      <c r="E205" s="37" t="s">
        <v>62</v>
      </c>
    </row>
    <row r="206" spans="1:5" ht="153">
      <c r="A206" s="38" t="s">
        <v>68</v>
      </c>
      <c r="E206" s="39" t="s">
        <v>701</v>
      </c>
    </row>
    <row r="207" spans="1:5" ht="38.25">
      <c r="A207" t="s">
        <v>70</v>
      </c>
      <c r="E207" s="37" t="s">
        <v>472</v>
      </c>
    </row>
    <row r="208" spans="1:16" ht="12.75">
      <c r="A208" s="26" t="s">
        <v>60</v>
      </c>
      <c s="31" t="s">
        <v>477</v>
      </c>
      <c s="31" t="s">
        <v>478</v>
      </c>
      <c s="26" t="s">
        <v>62</v>
      </c>
      <c s="32" t="s">
        <v>479</v>
      </c>
      <c s="33" t="s">
        <v>206</v>
      </c>
      <c s="34">
        <v>8</v>
      </c>
      <c s="35">
        <v>0</v>
      </c>
      <c s="35">
        <f>ROUND(ROUND(H208,2)*ROUND(G208,3),2)</f>
      </c>
      <c s="33" t="s">
        <v>65</v>
      </c>
      <c r="O208">
        <f>(I208*21)/100</f>
      </c>
      <c t="s">
        <v>33</v>
      </c>
    </row>
    <row r="209" spans="1:5" ht="12.75">
      <c r="A209" s="36" t="s">
        <v>66</v>
      </c>
      <c r="E209" s="37" t="s">
        <v>62</v>
      </c>
    </row>
    <row r="210" spans="1:5" ht="127.5">
      <c r="A210" s="38" t="s">
        <v>68</v>
      </c>
      <c r="E210" s="39" t="s">
        <v>702</v>
      </c>
    </row>
    <row r="211" spans="1:5" ht="280.5">
      <c r="A211" t="s">
        <v>70</v>
      </c>
      <c r="E211" s="37" t="s">
        <v>476</v>
      </c>
    </row>
    <row r="212" spans="1:16" ht="12.75">
      <c r="A212" s="26" t="s">
        <v>60</v>
      </c>
      <c s="31" t="s">
        <v>297</v>
      </c>
      <c s="31" t="s">
        <v>703</v>
      </c>
      <c s="26" t="s">
        <v>62</v>
      </c>
      <c s="32" t="s">
        <v>704</v>
      </c>
      <c s="33" t="s">
        <v>212</v>
      </c>
      <c s="34">
        <v>34</v>
      </c>
      <c s="35">
        <v>0</v>
      </c>
      <c s="35">
        <f>ROUND(ROUND(H212,2)*ROUND(G212,3),2)</f>
      </c>
      <c s="33" t="s">
        <v>65</v>
      </c>
      <c r="O212">
        <f>(I212*21)/100</f>
      </c>
      <c t="s">
        <v>33</v>
      </c>
    </row>
    <row r="213" spans="1:5" ht="12.75">
      <c r="A213" s="36" t="s">
        <v>66</v>
      </c>
      <c r="E213" s="37" t="s">
        <v>62</v>
      </c>
    </row>
    <row r="214" spans="1:5" ht="165.75">
      <c r="A214" s="38" t="s">
        <v>68</v>
      </c>
      <c r="E214" s="39" t="s">
        <v>705</v>
      </c>
    </row>
    <row r="215" spans="1:5" ht="267.75">
      <c r="A215" t="s">
        <v>70</v>
      </c>
      <c r="E215" s="37" t="s">
        <v>706</v>
      </c>
    </row>
  </sheetData>
  <mergeCells count="14">
    <mergeCell ref="C3:D3"/>
    <mergeCell ref="C4:D4"/>
    <mergeCell ref="C5:D5"/>
    <mergeCell ref="C6:D6"/>
    <mergeCell ref="C7:D7"/>
    <mergeCell ref="A8:A9"/>
    <mergeCell ref="B8:B9"/>
    <mergeCell ref="C8:C9"/>
    <mergeCell ref="D8:D9"/>
    <mergeCell ref="E8:E9"/>
    <mergeCell ref="F8:F9"/>
    <mergeCell ref="G8:G9"/>
    <mergeCell ref="H8:I8"/>
    <mergeCell ref="J8:J9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75"/>
  <sheetViews>
    <sheetView workbookViewId="0" topLeftCell="A1">
      <pane ySplit="10" topLeftCell="A11" activePane="bottomLeft" state="frozen"/>
      <selection pane="topLeft" activeCell="A1" sqref="A1"/>
      <selection pane="bottomLeft" activeCell="A11" sqref="A11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0" width="20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s="1"/>
      <c r="P1" t="s">
        <v>32</v>
      </c>
    </row>
    <row r="2" spans="2:16" ht="25" customHeight="1">
      <c r="B2" s="1"/>
      <c s="1"/>
      <c s="1"/>
      <c s="2" t="s">
        <v>13</v>
      </c>
      <c s="1"/>
      <c s="1"/>
      <c s="6"/>
      <c s="6"/>
      <c s="1"/>
      <c r="O2">
        <f>0+O11+O16+O29+O34+O71</f>
      </c>
      <c t="s">
        <v>32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707</v>
      </c>
      <c s="40">
        <f>0+I11+I16+I29+I34+I71</f>
      </c>
      <c s="10"/>
      <c r="O3" t="s">
        <v>29</v>
      </c>
      <c t="s">
        <v>33</v>
      </c>
    </row>
    <row r="4" spans="1:16" ht="15" customHeight="1">
      <c r="A4" t="s">
        <v>17</v>
      </c>
      <c s="12" t="s">
        <v>18</v>
      </c>
      <c s="13" t="s">
        <v>19</v>
      </c>
      <c s="1"/>
      <c s="14" t="s">
        <v>20</v>
      </c>
      <c s="1"/>
      <c s="1"/>
      <c s="11"/>
      <c s="11"/>
      <c s="1"/>
      <c r="O4" t="s">
        <v>30</v>
      </c>
      <c t="s">
        <v>33</v>
      </c>
    </row>
    <row r="5" spans="1:16" ht="12.75" customHeight="1">
      <c r="A5" t="s">
        <v>21</v>
      </c>
      <c s="12" t="s">
        <v>18</v>
      </c>
      <c s="13" t="s">
        <v>567</v>
      </c>
      <c s="1"/>
      <c s="14" t="s">
        <v>568</v>
      </c>
      <c s="1"/>
      <c s="1"/>
      <c s="1"/>
      <c s="1"/>
      <c s="1"/>
      <c r="O5" t="s">
        <v>31</v>
      </c>
      <c t="s">
        <v>33</v>
      </c>
    </row>
    <row r="6" spans="1:10" ht="12.75" customHeight="1">
      <c r="A6" t="s">
        <v>24</v>
      </c>
      <c s="12" t="s">
        <v>18</v>
      </c>
      <c s="13" t="s">
        <v>25</v>
      </c>
      <c s="1"/>
      <c s="14" t="s">
        <v>569</v>
      </c>
      <c s="12"/>
      <c s="1"/>
      <c s="1"/>
      <c s="1"/>
      <c s="1"/>
    </row>
    <row r="7" spans="1:10" ht="12.75" customHeight="1">
      <c r="A7" t="s">
        <v>27</v>
      </c>
      <c s="16" t="s">
        <v>28</v>
      </c>
      <c s="17" t="s">
        <v>707</v>
      </c>
      <c s="6"/>
      <c s="18" t="s">
        <v>708</v>
      </c>
      <c s="16"/>
      <c s="16"/>
      <c s="6"/>
      <c s="6"/>
      <c s="6"/>
    </row>
    <row r="8" spans="1:10" ht="12.75" customHeight="1">
      <c r="A8" s="15" t="s">
        <v>36</v>
      </c>
      <c s="15" t="s">
        <v>38</v>
      </c>
      <c s="15" t="s">
        <v>40</v>
      </c>
      <c s="15" t="s">
        <v>41</v>
      </c>
      <c s="15" t="s">
        <v>42</v>
      </c>
      <c s="15" t="s">
        <v>44</v>
      </c>
      <c s="15" t="s">
        <v>46</v>
      </c>
      <c s="15" t="s">
        <v>48</v>
      </c>
      <c s="15"/>
      <c s="15" t="s">
        <v>53</v>
      </c>
    </row>
    <row r="9" spans="1:10" ht="12.75" customHeight="1">
      <c r="A9" s="15"/>
      <c s="15"/>
      <c s="15"/>
      <c s="15"/>
      <c s="15"/>
      <c s="15"/>
      <c s="15"/>
      <c s="15" t="s">
        <v>49</v>
      </c>
      <c s="15" t="s">
        <v>51</v>
      </c>
      <c s="15"/>
    </row>
    <row r="10" spans="1:10" ht="12.75" customHeight="1">
      <c r="A10" s="15" t="s">
        <v>37</v>
      </c>
      <c s="15" t="s">
        <v>39</v>
      </c>
      <c s="15" t="s">
        <v>33</v>
      </c>
      <c s="15" t="s">
        <v>32</v>
      </c>
      <c s="15" t="s">
        <v>43</v>
      </c>
      <c s="15" t="s">
        <v>45</v>
      </c>
      <c s="15" t="s">
        <v>47</v>
      </c>
      <c s="15" t="s">
        <v>50</v>
      </c>
      <c s="15" t="s">
        <v>52</v>
      </c>
      <c s="15" t="s">
        <v>54</v>
      </c>
    </row>
    <row r="11" spans="1:18" ht="12.75" customHeight="1">
      <c r="A11" s="27" t="s">
        <v>58</v>
      </c>
      <c s="27"/>
      <c s="28" t="s">
        <v>37</v>
      </c>
      <c s="27"/>
      <c s="29" t="s">
        <v>59</v>
      </c>
      <c s="27"/>
      <c s="27"/>
      <c s="27"/>
      <c s="30">
        <f>0+Q11</f>
      </c>
      <c s="27"/>
      <c r="O11">
        <f>0+R11</f>
      </c>
      <c r="Q11">
        <f>0+I12</f>
      </c>
      <c>
        <f>0+O12</f>
      </c>
    </row>
    <row r="12" spans="1:16" ht="12.75">
      <c r="A12" s="26" t="s">
        <v>60</v>
      </c>
      <c s="31" t="s">
        <v>39</v>
      </c>
      <c s="31" t="s">
        <v>92</v>
      </c>
      <c s="26" t="s">
        <v>39</v>
      </c>
      <c s="32" t="s">
        <v>710</v>
      </c>
      <c s="33" t="s">
        <v>95</v>
      </c>
      <c s="34">
        <v>70.72</v>
      </c>
      <c s="35">
        <v>0</v>
      </c>
      <c s="35">
        <f>ROUND(ROUND(H12,2)*ROUND(G12,3),2)</f>
      </c>
      <c s="33" t="s">
        <v>65</v>
      </c>
      <c r="O12">
        <f>(I12*21)/100</f>
      </c>
      <c t="s">
        <v>33</v>
      </c>
    </row>
    <row r="13" spans="1:5" ht="12.75">
      <c r="A13" s="36" t="s">
        <v>66</v>
      </c>
      <c r="E13" s="37" t="s">
        <v>711</v>
      </c>
    </row>
    <row r="14" spans="1:5" ht="25.5">
      <c r="A14" s="38" t="s">
        <v>68</v>
      </c>
      <c r="E14" s="39" t="s">
        <v>712</v>
      </c>
    </row>
    <row r="15" spans="1:5" ht="25.5">
      <c r="A15" t="s">
        <v>70</v>
      </c>
      <c r="E15" s="37" t="s">
        <v>98</v>
      </c>
    </row>
    <row r="16" spans="1:18" ht="12.75" customHeight="1">
      <c r="A16" s="6" t="s">
        <v>58</v>
      </c>
      <c s="6"/>
      <c s="42" t="s">
        <v>39</v>
      </c>
      <c s="6"/>
      <c s="29" t="s">
        <v>103</v>
      </c>
      <c s="6"/>
      <c s="6"/>
      <c s="6"/>
      <c s="43">
        <f>0+Q16</f>
      </c>
      <c s="6"/>
      <c r="O16">
        <f>0+R16</f>
      </c>
      <c r="Q16">
        <f>0+I17+I21+I25</f>
      </c>
      <c>
        <f>0+O17+O21+O25</f>
      </c>
    </row>
    <row r="17" spans="1:16" ht="25.5">
      <c r="A17" s="26" t="s">
        <v>60</v>
      </c>
      <c s="31" t="s">
        <v>33</v>
      </c>
      <c s="31" t="s">
        <v>130</v>
      </c>
      <c s="26" t="s">
        <v>62</v>
      </c>
      <c s="32" t="s">
        <v>713</v>
      </c>
      <c s="33" t="s">
        <v>107</v>
      </c>
      <c s="34">
        <v>35.36</v>
      </c>
      <c s="35">
        <v>0</v>
      </c>
      <c s="35">
        <f>ROUND(ROUND(H17,2)*ROUND(G17,3),2)</f>
      </c>
      <c s="33" t="s">
        <v>65</v>
      </c>
      <c r="O17">
        <f>(I17*21)/100</f>
      </c>
      <c t="s">
        <v>33</v>
      </c>
    </row>
    <row r="18" spans="1:5" ht="12.75">
      <c r="A18" s="36" t="s">
        <v>66</v>
      </c>
      <c r="E18" s="37" t="s">
        <v>62</v>
      </c>
    </row>
    <row r="19" spans="1:5" ht="63.75">
      <c r="A19" s="38" t="s">
        <v>68</v>
      </c>
      <c r="E19" s="39" t="s">
        <v>714</v>
      </c>
    </row>
    <row r="20" spans="1:5" ht="318.75">
      <c r="A20" t="s">
        <v>70</v>
      </c>
      <c r="E20" s="37" t="s">
        <v>290</v>
      </c>
    </row>
    <row r="21" spans="1:16" ht="12.75">
      <c r="A21" s="26" t="s">
        <v>60</v>
      </c>
      <c s="31" t="s">
        <v>32</v>
      </c>
      <c s="31" t="s">
        <v>144</v>
      </c>
      <c s="26" t="s">
        <v>62</v>
      </c>
      <c s="32" t="s">
        <v>145</v>
      </c>
      <c s="33" t="s">
        <v>107</v>
      </c>
      <c s="34">
        <v>24.115</v>
      </c>
      <c s="35">
        <v>0</v>
      </c>
      <c s="35">
        <f>ROUND(ROUND(H21,2)*ROUND(G21,3),2)</f>
      </c>
      <c s="33" t="s">
        <v>65</v>
      </c>
      <c r="O21">
        <f>(I21*21)/100</f>
      </c>
      <c t="s">
        <v>33</v>
      </c>
    </row>
    <row r="22" spans="1:5" ht="12.75">
      <c r="A22" s="36" t="s">
        <v>66</v>
      </c>
      <c r="E22" s="37" t="s">
        <v>715</v>
      </c>
    </row>
    <row r="23" spans="1:5" ht="89.25">
      <c r="A23" s="38" t="s">
        <v>68</v>
      </c>
      <c r="E23" s="39" t="s">
        <v>716</v>
      </c>
    </row>
    <row r="24" spans="1:5" ht="229.5">
      <c r="A24" t="s">
        <v>70</v>
      </c>
      <c r="E24" s="37" t="s">
        <v>717</v>
      </c>
    </row>
    <row r="25" spans="1:16" ht="12.75">
      <c r="A25" s="26" t="s">
        <v>60</v>
      </c>
      <c s="31" t="s">
        <v>43</v>
      </c>
      <c s="31" t="s">
        <v>634</v>
      </c>
      <c s="26" t="s">
        <v>62</v>
      </c>
      <c s="32" t="s">
        <v>635</v>
      </c>
      <c s="33" t="s">
        <v>107</v>
      </c>
      <c s="34">
        <v>9.165</v>
      </c>
      <c s="35">
        <v>0</v>
      </c>
      <c s="35">
        <f>ROUND(ROUND(H25,2)*ROUND(G25,3),2)</f>
      </c>
      <c s="33" t="s">
        <v>65</v>
      </c>
      <c r="O25">
        <f>(I25*21)/100</f>
      </c>
      <c t="s">
        <v>33</v>
      </c>
    </row>
    <row r="26" spans="1:5" ht="12.75">
      <c r="A26" s="36" t="s">
        <v>66</v>
      </c>
      <c r="E26" s="37" t="s">
        <v>718</v>
      </c>
    </row>
    <row r="27" spans="1:5" ht="89.25">
      <c r="A27" s="38" t="s">
        <v>68</v>
      </c>
      <c r="E27" s="39" t="s">
        <v>719</v>
      </c>
    </row>
    <row r="28" spans="1:5" ht="293.25">
      <c r="A28" t="s">
        <v>70</v>
      </c>
      <c r="E28" s="37" t="s">
        <v>637</v>
      </c>
    </row>
    <row r="29" spans="1:18" ht="12.75" customHeight="1">
      <c r="A29" s="6" t="s">
        <v>58</v>
      </c>
      <c s="6"/>
      <c s="42" t="s">
        <v>43</v>
      </c>
      <c s="6"/>
      <c s="29" t="s">
        <v>164</v>
      </c>
      <c s="6"/>
      <c s="6"/>
      <c s="6"/>
      <c s="43">
        <f>0+Q29</f>
      </c>
      <c s="6"/>
      <c r="O29">
        <f>0+R29</f>
      </c>
      <c r="Q29">
        <f>0+I30</f>
      </c>
      <c>
        <f>0+O30</f>
      </c>
    </row>
    <row r="30" spans="1:16" ht="12.75">
      <c r="A30" s="26" t="s">
        <v>60</v>
      </c>
      <c s="31" t="s">
        <v>45</v>
      </c>
      <c s="31" t="s">
        <v>406</v>
      </c>
      <c s="26" t="s">
        <v>62</v>
      </c>
      <c s="32" t="s">
        <v>407</v>
      </c>
      <c s="33" t="s">
        <v>107</v>
      </c>
      <c s="34">
        <v>2.08</v>
      </c>
      <c s="35">
        <v>0</v>
      </c>
      <c s="35">
        <f>ROUND(ROUND(H30,2)*ROUND(G30,3),2)</f>
      </c>
      <c s="33" t="s">
        <v>65</v>
      </c>
      <c r="O30">
        <f>(I30*21)/100</f>
      </c>
      <c t="s">
        <v>33</v>
      </c>
    </row>
    <row r="31" spans="1:5" ht="12.75">
      <c r="A31" s="36" t="s">
        <v>66</v>
      </c>
      <c r="E31" s="37" t="s">
        <v>720</v>
      </c>
    </row>
    <row r="32" spans="1:5" ht="63.75">
      <c r="A32" s="38" t="s">
        <v>68</v>
      </c>
      <c r="E32" s="39" t="s">
        <v>721</v>
      </c>
    </row>
    <row r="33" spans="1:5" ht="38.25">
      <c r="A33" t="s">
        <v>70</v>
      </c>
      <c r="E33" s="37" t="s">
        <v>409</v>
      </c>
    </row>
    <row r="34" spans="1:18" ht="12.75" customHeight="1">
      <c r="A34" s="6" t="s">
        <v>58</v>
      </c>
      <c s="6"/>
      <c s="42" t="s">
        <v>201</v>
      </c>
      <c s="6"/>
      <c s="29" t="s">
        <v>202</v>
      </c>
      <c s="6"/>
      <c s="6"/>
      <c s="6"/>
      <c s="43">
        <f>0+Q34</f>
      </c>
      <c s="6"/>
      <c r="O34">
        <f>0+R34</f>
      </c>
      <c r="Q34">
        <f>0+I35+I39+I43+I47+I51+I55+I59+I63+I67</f>
      </c>
      <c>
        <f>0+O35+O39+O43+O47+O51+O55+O59+O63+O67</f>
      </c>
    </row>
    <row r="35" spans="1:16" ht="12.75">
      <c r="A35" s="26" t="s">
        <v>60</v>
      </c>
      <c s="31" t="s">
        <v>47</v>
      </c>
      <c s="31" t="s">
        <v>722</v>
      </c>
      <c s="26" t="s">
        <v>62</v>
      </c>
      <c s="32" t="s">
        <v>723</v>
      </c>
      <c s="33" t="s">
        <v>206</v>
      </c>
      <c s="34">
        <v>16</v>
      </c>
      <c s="35">
        <v>0</v>
      </c>
      <c s="35">
        <f>ROUND(ROUND(H35,2)*ROUND(G35,3),2)</f>
      </c>
      <c s="33" t="s">
        <v>65</v>
      </c>
      <c r="O35">
        <f>(I35*21)/100</f>
      </c>
      <c t="s">
        <v>33</v>
      </c>
    </row>
    <row r="36" spans="1:5" ht="12.75">
      <c r="A36" s="36" t="s">
        <v>66</v>
      </c>
      <c r="E36" s="37" t="s">
        <v>724</v>
      </c>
    </row>
    <row r="37" spans="1:5" ht="63.75">
      <c r="A37" s="38" t="s">
        <v>68</v>
      </c>
      <c r="E37" s="39" t="s">
        <v>725</v>
      </c>
    </row>
    <row r="38" spans="1:5" ht="255">
      <c r="A38" t="s">
        <v>70</v>
      </c>
      <c r="E38" s="37" t="s">
        <v>208</v>
      </c>
    </row>
    <row r="39" spans="1:16" ht="12.75">
      <c r="A39" s="26" t="s">
        <v>60</v>
      </c>
      <c s="31" t="s">
        <v>390</v>
      </c>
      <c s="31" t="s">
        <v>726</v>
      </c>
      <c s="26" t="s">
        <v>62</v>
      </c>
      <c s="32" t="s">
        <v>727</v>
      </c>
      <c s="33" t="s">
        <v>206</v>
      </c>
      <c s="34">
        <v>13</v>
      </c>
      <c s="35">
        <v>0</v>
      </c>
      <c s="35">
        <f>ROUND(ROUND(H39,2)*ROUND(G39,3),2)</f>
      </c>
      <c s="33" t="s">
        <v>65</v>
      </c>
      <c r="O39">
        <f>(I39*21)/100</f>
      </c>
      <c t="s">
        <v>33</v>
      </c>
    </row>
    <row r="40" spans="1:5" ht="12.75">
      <c r="A40" s="36" t="s">
        <v>66</v>
      </c>
      <c r="E40" s="37" t="s">
        <v>728</v>
      </c>
    </row>
    <row r="41" spans="1:5" ht="63.75">
      <c r="A41" s="38" t="s">
        <v>68</v>
      </c>
      <c r="E41" s="39" t="s">
        <v>729</v>
      </c>
    </row>
    <row r="42" spans="1:5" ht="255">
      <c r="A42" t="s">
        <v>70</v>
      </c>
      <c r="E42" s="37" t="s">
        <v>208</v>
      </c>
    </row>
    <row r="43" spans="1:16" ht="12.75">
      <c r="A43" s="26" t="s">
        <v>60</v>
      </c>
      <c s="31" t="s">
        <v>201</v>
      </c>
      <c s="31" t="s">
        <v>730</v>
      </c>
      <c s="26" t="s">
        <v>62</v>
      </c>
      <c s="32" t="s">
        <v>731</v>
      </c>
      <c s="33" t="s">
        <v>212</v>
      </c>
      <c s="34">
        <v>2</v>
      </c>
      <c s="35">
        <v>0</v>
      </c>
      <c s="35">
        <f>ROUND(ROUND(H43,2)*ROUND(G43,3),2)</f>
      </c>
      <c s="33" t="s">
        <v>65</v>
      </c>
      <c r="O43">
        <f>(I43*21)/100</f>
      </c>
      <c t="s">
        <v>33</v>
      </c>
    </row>
    <row r="44" spans="1:5" ht="12.75">
      <c r="A44" s="36" t="s">
        <v>66</v>
      </c>
      <c r="E44" s="37" t="s">
        <v>62</v>
      </c>
    </row>
    <row r="45" spans="1:5" ht="63.75">
      <c r="A45" s="38" t="s">
        <v>68</v>
      </c>
      <c r="E45" s="39" t="s">
        <v>732</v>
      </c>
    </row>
    <row r="46" spans="1:5" ht="25.5">
      <c r="A46" t="s">
        <v>70</v>
      </c>
      <c r="E46" s="37" t="s">
        <v>733</v>
      </c>
    </row>
    <row r="47" spans="1:16" ht="12.75">
      <c r="A47" s="26" t="s">
        <v>60</v>
      </c>
      <c s="31" t="s">
        <v>50</v>
      </c>
      <c s="31" t="s">
        <v>734</v>
      </c>
      <c s="26" t="s">
        <v>62</v>
      </c>
      <c s="32" t="s">
        <v>735</v>
      </c>
      <c s="33" t="s">
        <v>212</v>
      </c>
      <c s="34">
        <v>2</v>
      </c>
      <c s="35">
        <v>0</v>
      </c>
      <c s="35">
        <f>ROUND(ROUND(H47,2)*ROUND(G47,3),2)</f>
      </c>
      <c s="33" t="s">
        <v>65</v>
      </c>
      <c r="O47">
        <f>(I47*21)/100</f>
      </c>
      <c t="s">
        <v>33</v>
      </c>
    </row>
    <row r="48" spans="1:5" ht="12.75">
      <c r="A48" s="36" t="s">
        <v>66</v>
      </c>
      <c r="E48" s="37" t="s">
        <v>62</v>
      </c>
    </row>
    <row r="49" spans="1:5" ht="63.75">
      <c r="A49" s="38" t="s">
        <v>68</v>
      </c>
      <c r="E49" s="39" t="s">
        <v>732</v>
      </c>
    </row>
    <row r="50" spans="1:5" ht="25.5">
      <c r="A50" t="s">
        <v>70</v>
      </c>
      <c r="E50" s="37" t="s">
        <v>733</v>
      </c>
    </row>
    <row r="51" spans="1:16" ht="12.75">
      <c r="A51" s="26" t="s">
        <v>60</v>
      </c>
      <c s="31" t="s">
        <v>52</v>
      </c>
      <c s="31" t="s">
        <v>736</v>
      </c>
      <c s="26" t="s">
        <v>62</v>
      </c>
      <c s="32" t="s">
        <v>737</v>
      </c>
      <c s="33" t="s">
        <v>206</v>
      </c>
      <c s="34">
        <v>16</v>
      </c>
      <c s="35">
        <v>0</v>
      </c>
      <c s="35">
        <f>ROUND(ROUND(H51,2)*ROUND(G51,3),2)</f>
      </c>
      <c s="33" t="s">
        <v>65</v>
      </c>
      <c r="O51">
        <f>(I51*21)/100</f>
      </c>
      <c t="s">
        <v>33</v>
      </c>
    </row>
    <row r="52" spans="1:5" ht="12.75">
      <c r="A52" s="36" t="s">
        <v>66</v>
      </c>
      <c r="E52" s="37" t="s">
        <v>62</v>
      </c>
    </row>
    <row r="53" spans="1:5" ht="63.75">
      <c r="A53" s="38" t="s">
        <v>68</v>
      </c>
      <c r="E53" s="39" t="s">
        <v>725</v>
      </c>
    </row>
    <row r="54" spans="1:5" ht="51">
      <c r="A54" t="s">
        <v>70</v>
      </c>
      <c r="E54" s="37" t="s">
        <v>738</v>
      </c>
    </row>
    <row r="55" spans="1:16" ht="12.75">
      <c r="A55" s="26" t="s">
        <v>60</v>
      </c>
      <c s="31" t="s">
        <v>54</v>
      </c>
      <c s="31" t="s">
        <v>739</v>
      </c>
      <c s="26" t="s">
        <v>62</v>
      </c>
      <c s="32" t="s">
        <v>740</v>
      </c>
      <c s="33" t="s">
        <v>206</v>
      </c>
      <c s="34">
        <v>16</v>
      </c>
      <c s="35">
        <v>0</v>
      </c>
      <c s="35">
        <f>ROUND(ROUND(H55,2)*ROUND(G55,3),2)</f>
      </c>
      <c s="33" t="s">
        <v>65</v>
      </c>
      <c r="O55">
        <f>(I55*21)/100</f>
      </c>
      <c t="s">
        <v>33</v>
      </c>
    </row>
    <row r="56" spans="1:5" ht="12.75">
      <c r="A56" s="36" t="s">
        <v>66</v>
      </c>
      <c r="E56" s="37" t="s">
        <v>62</v>
      </c>
    </row>
    <row r="57" spans="1:5" ht="63.75">
      <c r="A57" s="38" t="s">
        <v>68</v>
      </c>
      <c r="E57" s="39" t="s">
        <v>725</v>
      </c>
    </row>
    <row r="58" spans="1:5" ht="38.25">
      <c r="A58" t="s">
        <v>70</v>
      </c>
      <c r="E58" s="37" t="s">
        <v>741</v>
      </c>
    </row>
    <row r="59" spans="1:16" ht="12.75">
      <c r="A59" s="26" t="s">
        <v>60</v>
      </c>
      <c s="31" t="s">
        <v>422</v>
      </c>
      <c s="31" t="s">
        <v>742</v>
      </c>
      <c s="26" t="s">
        <v>62</v>
      </c>
      <c s="32" t="s">
        <v>743</v>
      </c>
      <c s="33" t="s">
        <v>206</v>
      </c>
      <c s="34">
        <v>16</v>
      </c>
      <c s="35">
        <v>0</v>
      </c>
      <c s="35">
        <f>ROUND(ROUND(H59,2)*ROUND(G59,3),2)</f>
      </c>
      <c s="33" t="s">
        <v>65</v>
      </c>
      <c r="O59">
        <f>(I59*21)/100</f>
      </c>
      <c t="s">
        <v>33</v>
      </c>
    </row>
    <row r="60" spans="1:5" ht="12.75">
      <c r="A60" s="36" t="s">
        <v>66</v>
      </c>
      <c r="E60" s="37" t="s">
        <v>62</v>
      </c>
    </row>
    <row r="61" spans="1:5" ht="63.75">
      <c r="A61" s="38" t="s">
        <v>68</v>
      </c>
      <c r="E61" s="39" t="s">
        <v>725</v>
      </c>
    </row>
    <row r="62" spans="1:5" ht="51">
      <c r="A62" t="s">
        <v>70</v>
      </c>
      <c r="E62" s="37" t="s">
        <v>744</v>
      </c>
    </row>
    <row r="63" spans="1:16" ht="12.75">
      <c r="A63" s="26" t="s">
        <v>60</v>
      </c>
      <c s="31" t="s">
        <v>180</v>
      </c>
      <c s="31" t="s">
        <v>745</v>
      </c>
      <c s="26" t="s">
        <v>62</v>
      </c>
      <c s="32" t="s">
        <v>746</v>
      </c>
      <c s="33" t="s">
        <v>206</v>
      </c>
      <c s="34">
        <v>16</v>
      </c>
      <c s="35">
        <v>0</v>
      </c>
      <c s="35">
        <f>ROUND(ROUND(H63,2)*ROUND(G63,3),2)</f>
      </c>
      <c s="33" t="s">
        <v>65</v>
      </c>
      <c r="O63">
        <f>(I63*21)/100</f>
      </c>
      <c t="s">
        <v>33</v>
      </c>
    </row>
    <row r="64" spans="1:5" ht="12.75">
      <c r="A64" s="36" t="s">
        <v>66</v>
      </c>
      <c r="E64" s="37" t="s">
        <v>62</v>
      </c>
    </row>
    <row r="65" spans="1:5" ht="63.75">
      <c r="A65" s="38" t="s">
        <v>68</v>
      </c>
      <c r="E65" s="39" t="s">
        <v>725</v>
      </c>
    </row>
    <row r="66" spans="1:5" ht="51">
      <c r="A66" t="s">
        <v>70</v>
      </c>
      <c r="E66" s="37" t="s">
        <v>744</v>
      </c>
    </row>
    <row r="67" spans="1:16" ht="12.75">
      <c r="A67" s="26" t="s">
        <v>60</v>
      </c>
      <c s="31" t="s">
        <v>446</v>
      </c>
      <c s="31" t="s">
        <v>747</v>
      </c>
      <c s="26" t="s">
        <v>62</v>
      </c>
      <c s="32" t="s">
        <v>748</v>
      </c>
      <c s="33" t="s">
        <v>206</v>
      </c>
      <c s="34">
        <v>16</v>
      </c>
      <c s="35">
        <v>0</v>
      </c>
      <c s="35">
        <f>ROUND(ROUND(H67,2)*ROUND(G67,3),2)</f>
      </c>
      <c s="33" t="s">
        <v>65</v>
      </c>
      <c r="O67">
        <f>(I67*21)/100</f>
      </c>
      <c t="s">
        <v>33</v>
      </c>
    </row>
    <row r="68" spans="1:5" ht="12.75">
      <c r="A68" s="36" t="s">
        <v>66</v>
      </c>
      <c r="E68" s="37" t="s">
        <v>62</v>
      </c>
    </row>
    <row r="69" spans="1:5" ht="63.75">
      <c r="A69" s="38" t="s">
        <v>68</v>
      </c>
      <c r="E69" s="39" t="s">
        <v>725</v>
      </c>
    </row>
    <row r="70" spans="1:5" ht="25.5">
      <c r="A70" t="s">
        <v>70</v>
      </c>
      <c r="E70" s="37" t="s">
        <v>749</v>
      </c>
    </row>
    <row r="71" spans="1:18" ht="12.75" customHeight="1">
      <c r="A71" s="6" t="s">
        <v>58</v>
      </c>
      <c s="6"/>
      <c s="42" t="s">
        <v>50</v>
      </c>
      <c s="6"/>
      <c s="29" t="s">
        <v>224</v>
      </c>
      <c s="6"/>
      <c s="6"/>
      <c s="6"/>
      <c s="43">
        <f>0+Q71</f>
      </c>
      <c s="6"/>
      <c r="O71">
        <f>0+R71</f>
      </c>
      <c r="Q71">
        <f>0+I72</f>
      </c>
      <c>
        <f>0+O72</f>
      </c>
    </row>
    <row r="72" spans="1:16" ht="12.75">
      <c r="A72" s="26" t="s">
        <v>60</v>
      </c>
      <c s="31" t="s">
        <v>477</v>
      </c>
      <c s="31" t="s">
        <v>750</v>
      </c>
      <c s="26" t="s">
        <v>62</v>
      </c>
      <c s="32" t="s">
        <v>751</v>
      </c>
      <c s="33" t="s">
        <v>206</v>
      </c>
      <c s="34">
        <v>16</v>
      </c>
      <c s="35">
        <v>0</v>
      </c>
      <c s="35">
        <f>ROUND(ROUND(H72,2)*ROUND(G72,3),2)</f>
      </c>
      <c s="33" t="s">
        <v>65</v>
      </c>
      <c r="O72">
        <f>(I72*21)/100</f>
      </c>
      <c t="s">
        <v>33</v>
      </c>
    </row>
    <row r="73" spans="1:5" ht="12.75">
      <c r="A73" s="36" t="s">
        <v>66</v>
      </c>
      <c r="E73" s="37" t="s">
        <v>62</v>
      </c>
    </row>
    <row r="74" spans="1:5" ht="63.75">
      <c r="A74" s="38" t="s">
        <v>68</v>
      </c>
      <c r="E74" s="39" t="s">
        <v>725</v>
      </c>
    </row>
    <row r="75" spans="1:5" ht="76.5">
      <c r="A75" t="s">
        <v>70</v>
      </c>
      <c r="E75" s="37" t="s">
        <v>752</v>
      </c>
    </row>
  </sheetData>
  <mergeCells count="14">
    <mergeCell ref="C3:D3"/>
    <mergeCell ref="C4:D4"/>
    <mergeCell ref="C5:D5"/>
    <mergeCell ref="C6:D6"/>
    <mergeCell ref="C7:D7"/>
    <mergeCell ref="A8:A9"/>
    <mergeCell ref="B8:B9"/>
    <mergeCell ref="C8:C9"/>
    <mergeCell ref="D8:D9"/>
    <mergeCell ref="E8:E9"/>
    <mergeCell ref="F8:F9"/>
    <mergeCell ref="G8:G9"/>
    <mergeCell ref="H8:I8"/>
    <mergeCell ref="J8:J9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8"/>
  <sheetViews>
    <sheetView workbookViewId="0" topLeftCell="A1">
      <pane ySplit="10" topLeftCell="A11" activePane="bottomLeft" state="frozen"/>
      <selection pane="topLeft" activeCell="A1" sqref="A1"/>
      <selection pane="bottomLeft" activeCell="A11" sqref="A11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0" width="20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s="1"/>
      <c r="P1" t="s">
        <v>32</v>
      </c>
    </row>
    <row r="2" spans="2:16" ht="25" customHeight="1">
      <c r="B2" s="1"/>
      <c s="1"/>
      <c s="1"/>
      <c s="2" t="s">
        <v>13</v>
      </c>
      <c s="1"/>
      <c s="1"/>
      <c s="6"/>
      <c s="6"/>
      <c s="1"/>
      <c r="O2">
        <f>0+O11+O16</f>
      </c>
      <c t="s">
        <v>32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493</v>
      </c>
      <c s="40">
        <f>0+I11+I16</f>
      </c>
      <c s="10"/>
      <c r="O3" t="s">
        <v>29</v>
      </c>
      <c t="s">
        <v>33</v>
      </c>
    </row>
    <row r="4" spans="1:16" ht="15" customHeight="1">
      <c r="A4" t="s">
        <v>17</v>
      </c>
      <c s="12" t="s">
        <v>18</v>
      </c>
      <c s="13" t="s">
        <v>19</v>
      </c>
      <c s="1"/>
      <c s="14" t="s">
        <v>20</v>
      </c>
      <c s="1"/>
      <c s="1"/>
      <c s="11"/>
      <c s="11"/>
      <c s="1"/>
      <c r="O4" t="s">
        <v>30</v>
      </c>
      <c t="s">
        <v>33</v>
      </c>
    </row>
    <row r="5" spans="1:16" ht="12.75" customHeight="1">
      <c r="A5" t="s">
        <v>21</v>
      </c>
      <c s="12" t="s">
        <v>18</v>
      </c>
      <c s="13" t="s">
        <v>567</v>
      </c>
      <c s="1"/>
      <c s="14" t="s">
        <v>568</v>
      </c>
      <c s="1"/>
      <c s="1"/>
      <c s="1"/>
      <c s="1"/>
      <c s="1"/>
      <c r="O5" t="s">
        <v>31</v>
      </c>
      <c t="s">
        <v>33</v>
      </c>
    </row>
    <row r="6" spans="1:10" ht="12.75" customHeight="1">
      <c r="A6" t="s">
        <v>24</v>
      </c>
      <c s="12" t="s">
        <v>18</v>
      </c>
      <c s="13" t="s">
        <v>25</v>
      </c>
      <c s="1"/>
      <c s="14" t="s">
        <v>569</v>
      </c>
      <c s="12"/>
      <c s="1"/>
      <c s="1"/>
      <c s="1"/>
      <c s="1"/>
    </row>
    <row r="7" spans="1:10" ht="12.75" customHeight="1">
      <c r="A7" t="s">
        <v>27</v>
      </c>
      <c s="16" t="s">
        <v>28</v>
      </c>
      <c s="17" t="s">
        <v>493</v>
      </c>
      <c s="6"/>
      <c s="18" t="s">
        <v>753</v>
      </c>
      <c s="16"/>
      <c s="16"/>
      <c s="6"/>
      <c s="6"/>
      <c s="6"/>
    </row>
    <row r="8" spans="1:10" ht="12.75" customHeight="1">
      <c r="A8" s="15" t="s">
        <v>36</v>
      </c>
      <c s="15" t="s">
        <v>38</v>
      </c>
      <c s="15" t="s">
        <v>40</v>
      </c>
      <c s="15" t="s">
        <v>41</v>
      </c>
      <c s="15" t="s">
        <v>42</v>
      </c>
      <c s="15" t="s">
        <v>44</v>
      </c>
      <c s="15" t="s">
        <v>46</v>
      </c>
      <c s="15" t="s">
        <v>48</v>
      </c>
      <c s="15"/>
      <c s="15" t="s">
        <v>53</v>
      </c>
    </row>
    <row r="9" spans="1:10" ht="12.75" customHeight="1">
      <c r="A9" s="15"/>
      <c s="15"/>
      <c s="15"/>
      <c s="15"/>
      <c s="15"/>
      <c s="15"/>
      <c s="15"/>
      <c s="15" t="s">
        <v>49</v>
      </c>
      <c s="15" t="s">
        <v>51</v>
      </c>
      <c s="15"/>
    </row>
    <row r="10" spans="1:10" ht="12.75" customHeight="1">
      <c r="A10" s="15" t="s">
        <v>37</v>
      </c>
      <c s="15" t="s">
        <v>39</v>
      </c>
      <c s="15" t="s">
        <v>33</v>
      </c>
      <c s="15" t="s">
        <v>32</v>
      </c>
      <c s="15" t="s">
        <v>43</v>
      </c>
      <c s="15" t="s">
        <v>45</v>
      </c>
      <c s="15" t="s">
        <v>47</v>
      </c>
      <c s="15" t="s">
        <v>50</v>
      </c>
      <c s="15" t="s">
        <v>52</v>
      </c>
      <c s="15" t="s">
        <v>54</v>
      </c>
    </row>
    <row r="11" spans="1:18" ht="12.75" customHeight="1">
      <c r="A11" s="27" t="s">
        <v>58</v>
      </c>
      <c s="27"/>
      <c s="28" t="s">
        <v>37</v>
      </c>
      <c s="27"/>
      <c s="29" t="s">
        <v>59</v>
      </c>
      <c s="27"/>
      <c s="27"/>
      <c s="27"/>
      <c s="30">
        <f>0+Q11</f>
      </c>
      <c s="27"/>
      <c r="O11">
        <f>0+R11</f>
      </c>
      <c r="Q11">
        <f>0+I12</f>
      </c>
      <c>
        <f>0+O12</f>
      </c>
    </row>
    <row r="12" spans="1:16" ht="12.75">
      <c r="A12" s="26" t="s">
        <v>60</v>
      </c>
      <c s="31" t="s">
        <v>43</v>
      </c>
      <c s="31" t="s">
        <v>92</v>
      </c>
      <c s="26" t="s">
        <v>62</v>
      </c>
      <c s="32" t="s">
        <v>94</v>
      </c>
      <c s="33" t="s">
        <v>64</v>
      </c>
      <c s="34">
        <v>1</v>
      </c>
      <c s="35">
        <v>0</v>
      </c>
      <c s="35">
        <f>ROUND(ROUND(H12,2)*ROUND(G12,3),2)</f>
      </c>
      <c s="33" t="s">
        <v>65</v>
      </c>
      <c r="O12">
        <f>(I12*21)/100</f>
      </c>
      <c t="s">
        <v>33</v>
      </c>
    </row>
    <row r="13" spans="1:5" ht="12.75">
      <c r="A13" s="36" t="s">
        <v>66</v>
      </c>
      <c r="E13" s="37" t="s">
        <v>62</v>
      </c>
    </row>
    <row r="14" spans="1:5" ht="25.5">
      <c r="A14" s="38" t="s">
        <v>68</v>
      </c>
      <c r="E14" s="39" t="s">
        <v>497</v>
      </c>
    </row>
    <row r="15" spans="1:5" ht="25.5">
      <c r="A15" t="s">
        <v>70</v>
      </c>
      <c r="E15" s="37" t="s">
        <v>98</v>
      </c>
    </row>
    <row r="16" spans="1:18" ht="12.75" customHeight="1">
      <c r="A16" s="6" t="s">
        <v>58</v>
      </c>
      <c s="6"/>
      <c s="42" t="s">
        <v>39</v>
      </c>
      <c s="6"/>
      <c s="29" t="s">
        <v>103</v>
      </c>
      <c s="6"/>
      <c s="6"/>
      <c s="6"/>
      <c s="43">
        <f>0+Q16</f>
      </c>
      <c s="6"/>
      <c r="O16">
        <f>0+R16</f>
      </c>
      <c r="Q16">
        <f>0+I17+I21+I25</f>
      </c>
      <c>
        <f>0+O17+O21+O25</f>
      </c>
    </row>
    <row r="17" spans="1:16" ht="12.75">
      <c r="A17" s="26" t="s">
        <v>60</v>
      </c>
      <c s="31" t="s">
        <v>32</v>
      </c>
      <c s="31" t="s">
        <v>498</v>
      </c>
      <c s="26" t="s">
        <v>62</v>
      </c>
      <c s="32" t="s">
        <v>499</v>
      </c>
      <c s="33" t="s">
        <v>151</v>
      </c>
      <c s="34">
        <v>2472</v>
      </c>
      <c s="35">
        <v>0</v>
      </c>
      <c s="35">
        <f>ROUND(ROUND(H17,2)*ROUND(G17,3),2)</f>
      </c>
      <c s="33" t="s">
        <v>65</v>
      </c>
      <c r="O17">
        <f>(I17*21)/100</f>
      </c>
      <c t="s">
        <v>33</v>
      </c>
    </row>
    <row r="18" spans="1:5" ht="12.75">
      <c r="A18" s="36" t="s">
        <v>66</v>
      </c>
      <c r="E18" s="37" t="s">
        <v>62</v>
      </c>
    </row>
    <row r="19" spans="1:5" ht="12.75">
      <c r="A19" s="38" t="s">
        <v>68</v>
      </c>
      <c r="E19" s="39" t="s">
        <v>754</v>
      </c>
    </row>
    <row r="20" spans="1:5" ht="38.25">
      <c r="A20" t="s">
        <v>70</v>
      </c>
      <c r="E20" s="37" t="s">
        <v>501</v>
      </c>
    </row>
    <row r="21" spans="1:16" ht="12.75">
      <c r="A21" s="26" t="s">
        <v>60</v>
      </c>
      <c s="31" t="s">
        <v>39</v>
      </c>
      <c s="31" t="s">
        <v>502</v>
      </c>
      <c s="26" t="s">
        <v>62</v>
      </c>
      <c s="32" t="s">
        <v>503</v>
      </c>
      <c s="33" t="s">
        <v>212</v>
      </c>
      <c s="34">
        <v>25</v>
      </c>
      <c s="35">
        <v>0</v>
      </c>
      <c s="35">
        <f>ROUND(ROUND(H21,2)*ROUND(G21,3),2)</f>
      </c>
      <c s="33" t="s">
        <v>65</v>
      </c>
      <c r="O21">
        <f>(I21*21)/100</f>
      </c>
      <c t="s">
        <v>33</v>
      </c>
    </row>
    <row r="22" spans="1:5" ht="12.75">
      <c r="A22" s="36" t="s">
        <v>66</v>
      </c>
      <c r="E22" s="37" t="s">
        <v>62</v>
      </c>
    </row>
    <row r="23" spans="1:5" ht="12.75">
      <c r="A23" s="38" t="s">
        <v>68</v>
      </c>
      <c r="E23" s="39" t="s">
        <v>755</v>
      </c>
    </row>
    <row r="24" spans="1:5" ht="76.5">
      <c r="A24" t="s">
        <v>70</v>
      </c>
      <c r="E24" s="37" t="s">
        <v>505</v>
      </c>
    </row>
    <row r="25" spans="1:16" ht="12.75">
      <c r="A25" s="26" t="s">
        <v>60</v>
      </c>
      <c s="31" t="s">
        <v>33</v>
      </c>
      <c s="31" t="s">
        <v>506</v>
      </c>
      <c s="26" t="s">
        <v>62</v>
      </c>
      <c s="32" t="s">
        <v>507</v>
      </c>
      <c s="33" t="s">
        <v>212</v>
      </c>
      <c s="34">
        <v>25</v>
      </c>
      <c s="35">
        <v>0</v>
      </c>
      <c s="35">
        <f>ROUND(ROUND(H25,2)*ROUND(G25,3),2)</f>
      </c>
      <c s="33" t="s">
        <v>65</v>
      </c>
      <c r="O25">
        <f>(I25*21)/100</f>
      </c>
      <c t="s">
        <v>33</v>
      </c>
    </row>
    <row r="26" spans="1:5" ht="12.75">
      <c r="A26" s="36" t="s">
        <v>66</v>
      </c>
      <c r="E26" s="37" t="s">
        <v>62</v>
      </c>
    </row>
    <row r="27" spans="1:5" ht="12.75">
      <c r="A27" s="38" t="s">
        <v>68</v>
      </c>
      <c r="E27" s="39" t="s">
        <v>755</v>
      </c>
    </row>
    <row r="28" spans="1:5" ht="114.75">
      <c r="A28" t="s">
        <v>70</v>
      </c>
      <c r="E28" s="37" t="s">
        <v>508</v>
      </c>
    </row>
  </sheetData>
  <mergeCells count="14">
    <mergeCell ref="C3:D3"/>
    <mergeCell ref="C4:D4"/>
    <mergeCell ref="C5:D5"/>
    <mergeCell ref="C6:D6"/>
    <mergeCell ref="C7:D7"/>
    <mergeCell ref="A8:A9"/>
    <mergeCell ref="B8:B9"/>
    <mergeCell ref="C8:C9"/>
    <mergeCell ref="D8:D9"/>
    <mergeCell ref="E8:E9"/>
    <mergeCell ref="F8:F9"/>
    <mergeCell ref="G8:G9"/>
    <mergeCell ref="H8:I8"/>
    <mergeCell ref="J8:J9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5"/>
  <sheetViews>
    <sheetView workbookViewId="0" topLeftCell="A1">
      <pane ySplit="10" topLeftCell="A11" activePane="bottomLeft" state="frozen"/>
      <selection pane="topLeft" activeCell="A1" sqref="A1"/>
      <selection pane="bottomLeft" activeCell="A11" sqref="A11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0" width="20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s="1"/>
      <c r="P1" t="s">
        <v>32</v>
      </c>
    </row>
    <row r="2" spans="2:16" ht="25" customHeight="1">
      <c r="B2" s="1"/>
      <c s="1"/>
      <c s="1"/>
      <c s="2" t="s">
        <v>13</v>
      </c>
      <c s="1"/>
      <c s="1"/>
      <c s="6"/>
      <c s="6"/>
      <c s="1"/>
      <c r="O2">
        <f>0+O11</f>
      </c>
      <c t="s">
        <v>32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509</v>
      </c>
      <c s="40">
        <f>0+I11</f>
      </c>
      <c s="10"/>
      <c r="O3" t="s">
        <v>29</v>
      </c>
      <c t="s">
        <v>33</v>
      </c>
    </row>
    <row r="4" spans="1:16" ht="15" customHeight="1">
      <c r="A4" t="s">
        <v>17</v>
      </c>
      <c s="12" t="s">
        <v>18</v>
      </c>
      <c s="13" t="s">
        <v>19</v>
      </c>
      <c s="1"/>
      <c s="14" t="s">
        <v>20</v>
      </c>
      <c s="1"/>
      <c s="1"/>
      <c s="11"/>
      <c s="11"/>
      <c s="1"/>
      <c r="O4" t="s">
        <v>30</v>
      </c>
      <c t="s">
        <v>33</v>
      </c>
    </row>
    <row r="5" spans="1:16" ht="12.75" customHeight="1">
      <c r="A5" t="s">
        <v>21</v>
      </c>
      <c s="12" t="s">
        <v>18</v>
      </c>
      <c s="13" t="s">
        <v>567</v>
      </c>
      <c s="1"/>
      <c s="14" t="s">
        <v>568</v>
      </c>
      <c s="1"/>
      <c s="1"/>
      <c s="1"/>
      <c s="1"/>
      <c s="1"/>
      <c r="O5" t="s">
        <v>31</v>
      </c>
      <c t="s">
        <v>33</v>
      </c>
    </row>
    <row r="6" spans="1:10" ht="12.75" customHeight="1">
      <c r="A6" t="s">
        <v>24</v>
      </c>
      <c s="12" t="s">
        <v>18</v>
      </c>
      <c s="13" t="s">
        <v>25</v>
      </c>
      <c s="1"/>
      <c s="14" t="s">
        <v>569</v>
      </c>
      <c s="12"/>
      <c s="1"/>
      <c s="1"/>
      <c s="1"/>
      <c s="1"/>
    </row>
    <row r="7" spans="1:10" ht="12.75" customHeight="1">
      <c r="A7" t="s">
        <v>27</v>
      </c>
      <c s="16" t="s">
        <v>28</v>
      </c>
      <c s="17" t="s">
        <v>509</v>
      </c>
      <c s="6"/>
      <c s="18" t="s">
        <v>756</v>
      </c>
      <c s="16"/>
      <c s="16"/>
      <c s="6"/>
      <c s="6"/>
      <c s="6"/>
    </row>
    <row r="8" spans="1:10" ht="12.75" customHeight="1">
      <c r="A8" s="15" t="s">
        <v>36</v>
      </c>
      <c s="15" t="s">
        <v>38</v>
      </c>
      <c s="15" t="s">
        <v>40</v>
      </c>
      <c s="15" t="s">
        <v>41</v>
      </c>
      <c s="15" t="s">
        <v>42</v>
      </c>
      <c s="15" t="s">
        <v>44</v>
      </c>
      <c s="15" t="s">
        <v>46</v>
      </c>
      <c s="15" t="s">
        <v>48</v>
      </c>
      <c s="15"/>
      <c s="15" t="s">
        <v>53</v>
      </c>
    </row>
    <row r="9" spans="1:10" ht="12.75" customHeight="1">
      <c r="A9" s="15"/>
      <c s="15"/>
      <c s="15"/>
      <c s="15"/>
      <c s="15"/>
      <c s="15"/>
      <c s="15"/>
      <c s="15" t="s">
        <v>49</v>
      </c>
      <c s="15" t="s">
        <v>51</v>
      </c>
      <c s="15"/>
    </row>
    <row r="10" spans="1:10" ht="12.75" customHeight="1">
      <c r="A10" s="15" t="s">
        <v>37</v>
      </c>
      <c s="15" t="s">
        <v>39</v>
      </c>
      <c s="15" t="s">
        <v>33</v>
      </c>
      <c s="15" t="s">
        <v>32</v>
      </c>
      <c s="15" t="s">
        <v>43</v>
      </c>
      <c s="15" t="s">
        <v>45</v>
      </c>
      <c s="15" t="s">
        <v>47</v>
      </c>
      <c s="15" t="s">
        <v>50</v>
      </c>
      <c s="15" t="s">
        <v>52</v>
      </c>
      <c s="15" t="s">
        <v>54</v>
      </c>
    </row>
    <row r="11" spans="1:18" ht="12.75" customHeight="1">
      <c r="A11" s="27" t="s">
        <v>58</v>
      </c>
      <c s="27"/>
      <c s="28" t="s">
        <v>37</v>
      </c>
      <c s="27"/>
      <c s="29" t="s">
        <v>59</v>
      </c>
      <c s="27"/>
      <c s="27"/>
      <c s="27"/>
      <c s="30">
        <f>0+Q11</f>
      </c>
      <c s="27"/>
      <c r="O11">
        <f>0+R11</f>
      </c>
      <c r="Q11">
        <f>0+I12</f>
      </c>
      <c>
        <f>0+O12</f>
      </c>
    </row>
    <row r="12" spans="1:16" ht="12.75">
      <c r="A12" s="26" t="s">
        <v>60</v>
      </c>
      <c s="31" t="s">
        <v>39</v>
      </c>
      <c s="31" t="s">
        <v>512</v>
      </c>
      <c s="26" t="s">
        <v>62</v>
      </c>
      <c s="32" t="s">
        <v>513</v>
      </c>
      <c s="33" t="s">
        <v>64</v>
      </c>
      <c s="34">
        <v>1</v>
      </c>
      <c s="35">
        <v>0</v>
      </c>
      <c s="35">
        <f>ROUND(ROUND(H12,2)*ROUND(G12,3),2)</f>
      </c>
      <c s="33" t="s">
        <v>65</v>
      </c>
      <c r="O12">
        <f>(I12*21)/100</f>
      </c>
      <c t="s">
        <v>33</v>
      </c>
    </row>
    <row r="13" spans="1:5" ht="102">
      <c r="A13" s="36" t="s">
        <v>66</v>
      </c>
      <c r="E13" s="37" t="s">
        <v>514</v>
      </c>
    </row>
    <row r="14" spans="1:5" ht="12.75">
      <c r="A14" s="38" t="s">
        <v>68</v>
      </c>
      <c r="E14" s="39" t="s">
        <v>69</v>
      </c>
    </row>
    <row r="15" spans="1:5" ht="12.75">
      <c r="A15" t="s">
        <v>70</v>
      </c>
      <c r="E15" s="37" t="s">
        <v>515</v>
      </c>
    </row>
  </sheetData>
  <mergeCells count="14">
    <mergeCell ref="C3:D3"/>
    <mergeCell ref="C4:D4"/>
    <mergeCell ref="C5:D5"/>
    <mergeCell ref="C6:D6"/>
    <mergeCell ref="C7:D7"/>
    <mergeCell ref="A8:A9"/>
    <mergeCell ref="B8:B9"/>
    <mergeCell ref="C8:C9"/>
    <mergeCell ref="D8:D9"/>
    <mergeCell ref="E8:E9"/>
    <mergeCell ref="F8:F9"/>
    <mergeCell ref="G8:G9"/>
    <mergeCell ref="H8:I8"/>
    <mergeCell ref="J8:J9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71"/>
  <sheetViews>
    <sheetView workbookViewId="0" topLeftCell="A1">
      <pane ySplit="10" topLeftCell="A11" activePane="bottomLeft" state="frozen"/>
      <selection pane="topLeft" activeCell="A1" sqref="A1"/>
      <selection pane="bottomLeft" activeCell="A11" sqref="A11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0" width="20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s="1"/>
      <c r="P1" t="s">
        <v>32</v>
      </c>
    </row>
    <row r="2" spans="2:16" ht="25" customHeight="1">
      <c r="B2" s="1"/>
      <c s="1"/>
      <c s="1"/>
      <c s="2" t="s">
        <v>13</v>
      </c>
      <c s="1"/>
      <c s="1"/>
      <c s="6"/>
      <c s="6"/>
      <c s="1"/>
      <c r="O2">
        <f>0+O11</f>
      </c>
      <c t="s">
        <v>32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34</v>
      </c>
      <c s="40">
        <f>0+I11</f>
      </c>
      <c s="10"/>
      <c r="O3" t="s">
        <v>29</v>
      </c>
      <c t="s">
        <v>33</v>
      </c>
    </row>
    <row r="4" spans="1:16" ht="15" customHeight="1">
      <c r="A4" t="s">
        <v>17</v>
      </c>
      <c s="12" t="s">
        <v>18</v>
      </c>
      <c s="13" t="s">
        <v>19</v>
      </c>
      <c s="1"/>
      <c s="14" t="s">
        <v>20</v>
      </c>
      <c s="1"/>
      <c s="1"/>
      <c s="11"/>
      <c s="11"/>
      <c s="1"/>
      <c r="O4" t="s">
        <v>30</v>
      </c>
      <c t="s">
        <v>33</v>
      </c>
    </row>
    <row r="5" spans="1:16" ht="12.75" customHeight="1">
      <c r="A5" t="s">
        <v>21</v>
      </c>
      <c s="12" t="s">
        <v>18</v>
      </c>
      <c s="13" t="s">
        <v>567</v>
      </c>
      <c s="1"/>
      <c s="14" t="s">
        <v>568</v>
      </c>
      <c s="1"/>
      <c s="1"/>
      <c s="1"/>
      <c s="1"/>
      <c s="1"/>
      <c r="O5" t="s">
        <v>31</v>
      </c>
      <c t="s">
        <v>33</v>
      </c>
    </row>
    <row r="6" spans="1:10" ht="12.75" customHeight="1">
      <c r="A6" t="s">
        <v>24</v>
      </c>
      <c s="12" t="s">
        <v>18</v>
      </c>
      <c s="13" t="s">
        <v>516</v>
      </c>
      <c s="1"/>
      <c s="14" t="s">
        <v>757</v>
      </c>
      <c s="12"/>
      <c s="1"/>
      <c s="1"/>
      <c s="1"/>
      <c s="1"/>
    </row>
    <row r="7" spans="1:10" ht="12.75" customHeight="1">
      <c r="A7" t="s">
        <v>27</v>
      </c>
      <c s="16" t="s">
        <v>28</v>
      </c>
      <c s="17" t="s">
        <v>34</v>
      </c>
      <c s="6"/>
      <c s="18" t="s">
        <v>518</v>
      </c>
      <c s="16"/>
      <c s="16"/>
      <c s="6"/>
      <c s="6"/>
      <c s="6"/>
    </row>
    <row r="8" spans="1:10" ht="12.75" customHeight="1">
      <c r="A8" s="15" t="s">
        <v>36</v>
      </c>
      <c s="15" t="s">
        <v>38</v>
      </c>
      <c s="15" t="s">
        <v>40</v>
      </c>
      <c s="15" t="s">
        <v>41</v>
      </c>
      <c s="15" t="s">
        <v>42</v>
      </c>
      <c s="15" t="s">
        <v>44</v>
      </c>
      <c s="15" t="s">
        <v>46</v>
      </c>
      <c s="15" t="s">
        <v>48</v>
      </c>
      <c s="15"/>
      <c s="15" t="s">
        <v>53</v>
      </c>
    </row>
    <row r="9" spans="1:10" ht="12.75" customHeight="1">
      <c r="A9" s="15"/>
      <c s="15"/>
      <c s="15"/>
      <c s="15"/>
      <c s="15"/>
      <c s="15"/>
      <c s="15"/>
      <c s="15" t="s">
        <v>49</v>
      </c>
      <c s="15" t="s">
        <v>51</v>
      </c>
      <c s="15"/>
    </row>
    <row r="10" spans="1:10" ht="12.75" customHeight="1">
      <c r="A10" s="15" t="s">
        <v>37</v>
      </c>
      <c s="15" t="s">
        <v>39</v>
      </c>
      <c s="15" t="s">
        <v>33</v>
      </c>
      <c s="15" t="s">
        <v>32</v>
      </c>
      <c s="15" t="s">
        <v>43</v>
      </c>
      <c s="15" t="s">
        <v>45</v>
      </c>
      <c s="15" t="s">
        <v>47</v>
      </c>
      <c s="15" t="s">
        <v>50</v>
      </c>
      <c s="15" t="s">
        <v>52</v>
      </c>
      <c s="15" t="s">
        <v>54</v>
      </c>
    </row>
    <row r="11" spans="1:18" ht="12.75" customHeight="1">
      <c r="A11" s="27" t="s">
        <v>58</v>
      </c>
      <c s="27"/>
      <c s="28" t="s">
        <v>37</v>
      </c>
      <c s="27"/>
      <c s="29" t="s">
        <v>59</v>
      </c>
      <c s="27"/>
      <c s="27"/>
      <c s="27"/>
      <c s="30">
        <f>0+Q11</f>
      </c>
      <c s="27"/>
      <c r="O11">
        <f>0+R11</f>
      </c>
      <c r="Q11">
        <f>0+I12+I16+I20+I24+I28+I32+I36+I40+I44+I48+I52+I56+I60+I64+I68</f>
      </c>
      <c>
        <f>0+O12+O16+O20+O24+O28+O32+O36+O40+O44+O48+O52+O56+O60+O64+O68</f>
      </c>
    </row>
    <row r="12" spans="1:16" ht="12.75">
      <c r="A12" s="26" t="s">
        <v>60</v>
      </c>
      <c s="31" t="s">
        <v>422</v>
      </c>
      <c s="31" t="s">
        <v>520</v>
      </c>
      <c s="26" t="s">
        <v>62</v>
      </c>
      <c s="32" t="s">
        <v>521</v>
      </c>
      <c s="33" t="s">
        <v>64</v>
      </c>
      <c s="34">
        <v>1</v>
      </c>
      <c s="35">
        <v>0</v>
      </c>
      <c s="35">
        <f>ROUND(ROUND(H12,2)*ROUND(G12,3),2)</f>
      </c>
      <c s="33" t="s">
        <v>65</v>
      </c>
      <c r="O12">
        <f>(I12*21)/100</f>
      </c>
      <c t="s">
        <v>33</v>
      </c>
    </row>
    <row r="13" spans="1:5" ht="12.75">
      <c r="A13" s="36" t="s">
        <v>66</v>
      </c>
      <c r="E13" s="37" t="s">
        <v>62</v>
      </c>
    </row>
    <row r="14" spans="1:5" ht="12.75">
      <c r="A14" s="38" t="s">
        <v>68</v>
      </c>
      <c r="E14" s="39" t="s">
        <v>69</v>
      </c>
    </row>
    <row r="15" spans="1:5" ht="12.75">
      <c r="A15" t="s">
        <v>70</v>
      </c>
      <c r="E15" s="37" t="s">
        <v>522</v>
      </c>
    </row>
    <row r="16" spans="1:16" ht="12.75">
      <c r="A16" s="26" t="s">
        <v>60</v>
      </c>
      <c s="31" t="s">
        <v>39</v>
      </c>
      <c s="31" t="s">
        <v>523</v>
      </c>
      <c s="26" t="s">
        <v>62</v>
      </c>
      <c s="32" t="s">
        <v>524</v>
      </c>
      <c s="33" t="s">
        <v>64</v>
      </c>
      <c s="34">
        <v>1</v>
      </c>
      <c s="35">
        <v>0</v>
      </c>
      <c s="35">
        <f>ROUND(ROUND(H16,2)*ROUND(G16,3),2)</f>
      </c>
      <c s="33" t="s">
        <v>65</v>
      </c>
      <c r="O16">
        <f>(I16*21)/100</f>
      </c>
      <c t="s">
        <v>33</v>
      </c>
    </row>
    <row r="17" spans="1:5" ht="12.75">
      <c r="A17" s="36" t="s">
        <v>66</v>
      </c>
      <c r="E17" s="37" t="s">
        <v>62</v>
      </c>
    </row>
    <row r="18" spans="1:5" ht="12.75">
      <c r="A18" s="38" t="s">
        <v>68</v>
      </c>
      <c r="E18" s="39" t="s">
        <v>69</v>
      </c>
    </row>
    <row r="19" spans="1:5" ht="12.75">
      <c r="A19" t="s">
        <v>70</v>
      </c>
      <c r="E19" s="37" t="s">
        <v>525</v>
      </c>
    </row>
    <row r="20" spans="1:16" ht="12.75">
      <c r="A20" s="26" t="s">
        <v>60</v>
      </c>
      <c s="31" t="s">
        <v>33</v>
      </c>
      <c s="31" t="s">
        <v>76</v>
      </c>
      <c s="26" t="s">
        <v>62</v>
      </c>
      <c s="32" t="s">
        <v>78</v>
      </c>
      <c s="33" t="s">
        <v>64</v>
      </c>
      <c s="34">
        <v>1</v>
      </c>
      <c s="35">
        <v>0</v>
      </c>
      <c s="35">
        <f>ROUND(ROUND(H20,2)*ROUND(G20,3),2)</f>
      </c>
      <c s="33" t="s">
        <v>65</v>
      </c>
      <c r="O20">
        <f>(I20*21)/100</f>
      </c>
      <c t="s">
        <v>33</v>
      </c>
    </row>
    <row r="21" spans="1:5" ht="12.75">
      <c r="A21" s="36" t="s">
        <v>66</v>
      </c>
      <c r="E21" s="37" t="s">
        <v>526</v>
      </c>
    </row>
    <row r="22" spans="1:5" ht="12.75">
      <c r="A22" s="38" t="s">
        <v>68</v>
      </c>
      <c r="E22" s="39" t="s">
        <v>69</v>
      </c>
    </row>
    <row r="23" spans="1:5" ht="38.25">
      <c r="A23" t="s">
        <v>70</v>
      </c>
      <c r="E23" s="37" t="s">
        <v>80</v>
      </c>
    </row>
    <row r="24" spans="1:16" ht="12.75">
      <c r="A24" s="26" t="s">
        <v>60</v>
      </c>
      <c s="31" t="s">
        <v>180</v>
      </c>
      <c s="31" t="s">
        <v>76</v>
      </c>
      <c s="26" t="s">
        <v>100</v>
      </c>
      <c s="32" t="s">
        <v>78</v>
      </c>
      <c s="33" t="s">
        <v>64</v>
      </c>
      <c s="34">
        <v>1</v>
      </c>
      <c s="35">
        <v>0</v>
      </c>
      <c s="35">
        <f>ROUND(ROUND(H24,2)*ROUND(G24,3),2)</f>
      </c>
      <c s="33" t="s">
        <v>65</v>
      </c>
      <c r="O24">
        <f>(I24*21)/100</f>
      </c>
      <c t="s">
        <v>33</v>
      </c>
    </row>
    <row r="25" spans="1:5" ht="51">
      <c r="A25" s="36" t="s">
        <v>66</v>
      </c>
      <c r="E25" s="37" t="s">
        <v>758</v>
      </c>
    </row>
    <row r="26" spans="1:5" ht="12.75">
      <c r="A26" s="38" t="s">
        <v>68</v>
      </c>
      <c r="E26" s="39" t="s">
        <v>69</v>
      </c>
    </row>
    <row r="27" spans="1:5" ht="51">
      <c r="A27" t="s">
        <v>70</v>
      </c>
      <c r="E27" s="37" t="s">
        <v>528</v>
      </c>
    </row>
    <row r="28" spans="1:16" ht="12.75">
      <c r="A28" s="26" t="s">
        <v>60</v>
      </c>
      <c s="31" t="s">
        <v>446</v>
      </c>
      <c s="31" t="s">
        <v>529</v>
      </c>
      <c s="26" t="s">
        <v>62</v>
      </c>
      <c s="32" t="s">
        <v>530</v>
      </c>
      <c s="33" t="s">
        <v>64</v>
      </c>
      <c s="34">
        <v>1</v>
      </c>
      <c s="35">
        <v>0</v>
      </c>
      <c s="35">
        <f>ROUND(ROUND(H28,2)*ROUND(G28,3),2)</f>
      </c>
      <c s="33" t="s">
        <v>65</v>
      </c>
      <c r="O28">
        <f>(I28*21)/100</f>
      </c>
      <c t="s">
        <v>33</v>
      </c>
    </row>
    <row r="29" spans="1:5" ht="38.25">
      <c r="A29" s="36" t="s">
        <v>66</v>
      </c>
      <c r="E29" s="37" t="s">
        <v>759</v>
      </c>
    </row>
    <row r="30" spans="1:5" ht="12.75">
      <c r="A30" s="38" t="s">
        <v>68</v>
      </c>
      <c r="E30" s="39" t="s">
        <v>69</v>
      </c>
    </row>
    <row r="31" spans="1:5" ht="12.75">
      <c r="A31" t="s">
        <v>70</v>
      </c>
      <c r="E31" s="37" t="s">
        <v>525</v>
      </c>
    </row>
    <row r="32" spans="1:16" ht="12.75">
      <c r="A32" s="26" t="s">
        <v>60</v>
      </c>
      <c s="31" t="s">
        <v>47</v>
      </c>
      <c s="31" t="s">
        <v>532</v>
      </c>
      <c s="26" t="s">
        <v>62</v>
      </c>
      <c s="32" t="s">
        <v>533</v>
      </c>
      <c s="33" t="s">
        <v>64</v>
      </c>
      <c s="34">
        <v>1</v>
      </c>
      <c s="35">
        <v>0</v>
      </c>
      <c s="35">
        <f>ROUND(ROUND(H32,2)*ROUND(G32,3),2)</f>
      </c>
      <c s="33" t="s">
        <v>65</v>
      </c>
      <c r="O32">
        <f>(I32*21)/100</f>
      </c>
      <c t="s">
        <v>33</v>
      </c>
    </row>
    <row r="33" spans="1:5" ht="12.75">
      <c r="A33" s="36" t="s">
        <v>66</v>
      </c>
      <c r="E33" s="37" t="s">
        <v>534</v>
      </c>
    </row>
    <row r="34" spans="1:5" ht="12.75">
      <c r="A34" s="38" t="s">
        <v>68</v>
      </c>
      <c r="E34" s="39" t="s">
        <v>69</v>
      </c>
    </row>
    <row r="35" spans="1:5" ht="12.75">
      <c r="A35" t="s">
        <v>70</v>
      </c>
      <c r="E35" s="37" t="s">
        <v>525</v>
      </c>
    </row>
    <row r="36" spans="1:16" ht="12.75">
      <c r="A36" s="26" t="s">
        <v>60</v>
      </c>
      <c s="31" t="s">
        <v>390</v>
      </c>
      <c s="31" t="s">
        <v>535</v>
      </c>
      <c s="26" t="s">
        <v>62</v>
      </c>
      <c s="32" t="s">
        <v>536</v>
      </c>
      <c s="33" t="s">
        <v>64</v>
      </c>
      <c s="34">
        <v>1</v>
      </c>
      <c s="35">
        <v>0</v>
      </c>
      <c s="35">
        <f>ROUND(ROUND(H36,2)*ROUND(G36,3),2)</f>
      </c>
      <c s="33" t="s">
        <v>65</v>
      </c>
      <c r="O36">
        <f>(I36*21)/100</f>
      </c>
      <c t="s">
        <v>33</v>
      </c>
    </row>
    <row r="37" spans="1:5" ht="76.5">
      <c r="A37" s="36" t="s">
        <v>66</v>
      </c>
      <c r="E37" s="37" t="s">
        <v>760</v>
      </c>
    </row>
    <row r="38" spans="1:5" ht="12.75">
      <c r="A38" s="38" t="s">
        <v>68</v>
      </c>
      <c r="E38" s="39" t="s">
        <v>69</v>
      </c>
    </row>
    <row r="39" spans="1:5" ht="12.75">
      <c r="A39" t="s">
        <v>70</v>
      </c>
      <c r="E39" s="37" t="s">
        <v>525</v>
      </c>
    </row>
    <row r="40" spans="1:16" ht="12.75">
      <c r="A40" s="26" t="s">
        <v>60</v>
      </c>
      <c s="31" t="s">
        <v>477</v>
      </c>
      <c s="31" t="s">
        <v>538</v>
      </c>
      <c s="26" t="s">
        <v>62</v>
      </c>
      <c s="32" t="s">
        <v>539</v>
      </c>
      <c s="33" t="s">
        <v>64</v>
      </c>
      <c s="34">
        <v>1</v>
      </c>
      <c s="35">
        <v>0</v>
      </c>
      <c s="35">
        <f>ROUND(ROUND(H40,2)*ROUND(G40,3),2)</f>
      </c>
      <c s="33" t="s">
        <v>65</v>
      </c>
      <c r="O40">
        <f>(I40*21)/100</f>
      </c>
      <c t="s">
        <v>33</v>
      </c>
    </row>
    <row r="41" spans="1:5" ht="114.75">
      <c r="A41" s="36" t="s">
        <v>66</v>
      </c>
      <c r="E41" s="37" t="s">
        <v>761</v>
      </c>
    </row>
    <row r="42" spans="1:5" ht="12.75">
      <c r="A42" s="38" t="s">
        <v>68</v>
      </c>
      <c r="E42" s="39" t="s">
        <v>69</v>
      </c>
    </row>
    <row r="43" spans="1:5" ht="76.5">
      <c r="A43" t="s">
        <v>70</v>
      </c>
      <c r="E43" s="37" t="s">
        <v>541</v>
      </c>
    </row>
    <row r="44" spans="1:16" ht="12.75">
      <c r="A44" s="26" t="s">
        <v>60</v>
      </c>
      <c s="31" t="s">
        <v>201</v>
      </c>
      <c s="31" t="s">
        <v>542</v>
      </c>
      <c s="26" t="s">
        <v>62</v>
      </c>
      <c s="32" t="s">
        <v>543</v>
      </c>
      <c s="33" t="s">
        <v>64</v>
      </c>
      <c s="34">
        <v>1</v>
      </c>
      <c s="35">
        <v>0</v>
      </c>
      <c s="35">
        <f>ROUND(ROUND(H44,2)*ROUND(G44,3),2)</f>
      </c>
      <c s="33" t="s">
        <v>65</v>
      </c>
      <c r="O44">
        <f>(I44*21)/100</f>
      </c>
      <c t="s">
        <v>33</v>
      </c>
    </row>
    <row r="45" spans="1:5" ht="63.75">
      <c r="A45" s="36" t="s">
        <v>66</v>
      </c>
      <c r="E45" s="37" t="s">
        <v>762</v>
      </c>
    </row>
    <row r="46" spans="1:5" ht="12.75">
      <c r="A46" s="38" t="s">
        <v>68</v>
      </c>
      <c r="E46" s="39" t="s">
        <v>69</v>
      </c>
    </row>
    <row r="47" spans="1:5" ht="63.75">
      <c r="A47" t="s">
        <v>70</v>
      </c>
      <c r="E47" s="37" t="s">
        <v>545</v>
      </c>
    </row>
    <row r="48" spans="1:16" ht="12.75">
      <c r="A48" s="26" t="s">
        <v>60</v>
      </c>
      <c s="31" t="s">
        <v>104</v>
      </c>
      <c s="31" t="s">
        <v>546</v>
      </c>
      <c s="26" t="s">
        <v>62</v>
      </c>
      <c s="32" t="s">
        <v>547</v>
      </c>
      <c s="33" t="s">
        <v>64</v>
      </c>
      <c s="34">
        <v>1</v>
      </c>
      <c s="35">
        <v>0</v>
      </c>
      <c s="35">
        <f>ROUND(ROUND(H48,2)*ROUND(G48,3),2)</f>
      </c>
      <c s="33" t="s">
        <v>65</v>
      </c>
      <c r="O48">
        <f>(I48*21)/100</f>
      </c>
      <c t="s">
        <v>33</v>
      </c>
    </row>
    <row r="49" spans="1:5" ht="114.75">
      <c r="A49" s="36" t="s">
        <v>66</v>
      </c>
      <c r="E49" s="37" t="s">
        <v>763</v>
      </c>
    </row>
    <row r="50" spans="1:5" ht="12.75">
      <c r="A50" s="38" t="s">
        <v>68</v>
      </c>
      <c r="E50" s="39" t="s">
        <v>69</v>
      </c>
    </row>
    <row r="51" spans="1:5" ht="12.75">
      <c r="A51" t="s">
        <v>70</v>
      </c>
      <c r="E51" s="37" t="s">
        <v>525</v>
      </c>
    </row>
    <row r="52" spans="1:16" ht="12.75">
      <c r="A52" s="26" t="s">
        <v>60</v>
      </c>
      <c s="31" t="s">
        <v>110</v>
      </c>
      <c s="31" t="s">
        <v>546</v>
      </c>
      <c s="26" t="s">
        <v>549</v>
      </c>
      <c s="32" t="s">
        <v>550</v>
      </c>
      <c s="33" t="s">
        <v>64</v>
      </c>
      <c s="34">
        <v>1</v>
      </c>
      <c s="35">
        <v>0</v>
      </c>
      <c s="35">
        <f>ROUND(ROUND(H52,2)*ROUND(G52,3),2)</f>
      </c>
      <c s="33" t="s">
        <v>65</v>
      </c>
      <c r="O52">
        <f>(I52*21)/100</f>
      </c>
      <c t="s">
        <v>33</v>
      </c>
    </row>
    <row r="53" spans="1:5" ht="25.5">
      <c r="A53" s="36" t="s">
        <v>66</v>
      </c>
      <c r="E53" s="37" t="s">
        <v>551</v>
      </c>
    </row>
    <row r="54" spans="1:5" ht="12.75">
      <c r="A54" s="38" t="s">
        <v>68</v>
      </c>
      <c r="E54" s="39" t="s">
        <v>69</v>
      </c>
    </row>
    <row r="55" spans="1:5" ht="12.75">
      <c r="A55" t="s">
        <v>70</v>
      </c>
      <c r="E55" s="37" t="s">
        <v>525</v>
      </c>
    </row>
    <row r="56" spans="1:16" ht="12.75">
      <c r="A56" s="26" t="s">
        <v>60</v>
      </c>
      <c s="31" t="s">
        <v>148</v>
      </c>
      <c s="31" t="s">
        <v>552</v>
      </c>
      <c s="26" t="s">
        <v>62</v>
      </c>
      <c s="32" t="s">
        <v>547</v>
      </c>
      <c s="33" t="s">
        <v>64</v>
      </c>
      <c s="34">
        <v>1</v>
      </c>
      <c s="35">
        <v>0</v>
      </c>
      <c s="35">
        <f>ROUND(ROUND(H56,2)*ROUND(G56,3),2)</f>
      </c>
      <c s="33" t="s">
        <v>65</v>
      </c>
      <c r="O56">
        <f>(I56*21)/100</f>
      </c>
      <c t="s">
        <v>33</v>
      </c>
    </row>
    <row r="57" spans="1:5" ht="25.5">
      <c r="A57" s="36" t="s">
        <v>66</v>
      </c>
      <c r="E57" s="37" t="s">
        <v>553</v>
      </c>
    </row>
    <row r="58" spans="1:5" ht="38.25">
      <c r="A58" s="38" t="s">
        <v>68</v>
      </c>
      <c r="E58" s="39" t="s">
        <v>554</v>
      </c>
    </row>
    <row r="59" spans="1:5" ht="12.75">
      <c r="A59" t="s">
        <v>70</v>
      </c>
      <c r="E59" s="37" t="s">
        <v>525</v>
      </c>
    </row>
    <row r="60" spans="1:16" ht="12.75">
      <c r="A60" s="26" t="s">
        <v>60</v>
      </c>
      <c s="31" t="s">
        <v>52</v>
      </c>
      <c s="31" t="s">
        <v>555</v>
      </c>
      <c s="26" t="s">
        <v>93</v>
      </c>
      <c s="32" t="s">
        <v>556</v>
      </c>
      <c s="33" t="s">
        <v>64</v>
      </c>
      <c s="34">
        <v>300</v>
      </c>
      <c s="35">
        <v>0</v>
      </c>
      <c s="35">
        <f>ROUND(ROUND(H60,2)*ROUND(G60,3),2)</f>
      </c>
      <c s="33" t="s">
        <v>65</v>
      </c>
      <c r="O60">
        <f>(I60*21)/100</f>
      </c>
      <c t="s">
        <v>33</v>
      </c>
    </row>
    <row r="61" spans="1:5" ht="12.75">
      <c r="A61" s="36" t="s">
        <v>66</v>
      </c>
      <c r="E61" s="37" t="s">
        <v>557</v>
      </c>
    </row>
    <row r="62" spans="1:5" ht="12.75">
      <c r="A62" s="38" t="s">
        <v>68</v>
      </c>
      <c r="E62" s="39" t="s">
        <v>558</v>
      </c>
    </row>
    <row r="63" spans="1:5" ht="12.75">
      <c r="A63" t="s">
        <v>70</v>
      </c>
      <c r="E63" s="37" t="s">
        <v>559</v>
      </c>
    </row>
    <row r="64" spans="1:16" ht="12.75">
      <c r="A64" s="26" t="s">
        <v>60</v>
      </c>
      <c s="31" t="s">
        <v>50</v>
      </c>
      <c s="31" t="s">
        <v>560</v>
      </c>
      <c s="26" t="s">
        <v>62</v>
      </c>
      <c s="32" t="s">
        <v>561</v>
      </c>
      <c s="33" t="s">
        <v>212</v>
      </c>
      <c s="34">
        <v>1</v>
      </c>
      <c s="35">
        <v>0</v>
      </c>
      <c s="35">
        <f>ROUND(ROUND(H64,2)*ROUND(G64,3),2)</f>
      </c>
      <c s="33" t="s">
        <v>65</v>
      </c>
      <c r="O64">
        <f>(I64*21)/100</f>
      </c>
      <c t="s">
        <v>33</v>
      </c>
    </row>
    <row r="65" spans="1:5" ht="38.25">
      <c r="A65" s="36" t="s">
        <v>66</v>
      </c>
      <c r="E65" s="37" t="s">
        <v>562</v>
      </c>
    </row>
    <row r="66" spans="1:5" ht="12.75">
      <c r="A66" s="38" t="s">
        <v>68</v>
      </c>
      <c r="E66" s="39" t="s">
        <v>69</v>
      </c>
    </row>
    <row r="67" spans="1:5" ht="89.25">
      <c r="A67" t="s">
        <v>70</v>
      </c>
      <c r="E67" s="37" t="s">
        <v>563</v>
      </c>
    </row>
    <row r="68" spans="1:16" ht="12.75">
      <c r="A68" s="26" t="s">
        <v>60</v>
      </c>
      <c s="31" t="s">
        <v>119</v>
      </c>
      <c s="31" t="s">
        <v>564</v>
      </c>
      <c s="26" t="s">
        <v>62</v>
      </c>
      <c s="32" t="s">
        <v>565</v>
      </c>
      <c s="33" t="s">
        <v>64</v>
      </c>
      <c s="34">
        <v>1</v>
      </c>
      <c s="35">
        <v>0</v>
      </c>
      <c s="35">
        <f>ROUND(ROUND(H68,2)*ROUND(G68,3),2)</f>
      </c>
      <c s="33" t="s">
        <v>65</v>
      </c>
      <c r="O68">
        <f>(I68*21)/100</f>
      </c>
      <c t="s">
        <v>33</v>
      </c>
    </row>
    <row r="69" spans="1:5" ht="76.5">
      <c r="A69" s="36" t="s">
        <v>66</v>
      </c>
      <c r="E69" s="37" t="s">
        <v>764</v>
      </c>
    </row>
    <row r="70" spans="1:5" ht="12.75">
      <c r="A70" s="38" t="s">
        <v>68</v>
      </c>
      <c r="E70" s="39" t="s">
        <v>69</v>
      </c>
    </row>
    <row r="71" spans="1:5" ht="12.75">
      <c r="A71" t="s">
        <v>70</v>
      </c>
      <c r="E71" s="37" t="s">
        <v>515</v>
      </c>
    </row>
  </sheetData>
  <mergeCells count="14">
    <mergeCell ref="C3:D3"/>
    <mergeCell ref="C4:D4"/>
    <mergeCell ref="C5:D5"/>
    <mergeCell ref="C6:D6"/>
    <mergeCell ref="C7:D7"/>
    <mergeCell ref="A8:A9"/>
    <mergeCell ref="B8:B9"/>
    <mergeCell ref="C8:C9"/>
    <mergeCell ref="D8:D9"/>
    <mergeCell ref="E8:E9"/>
    <mergeCell ref="F8:F9"/>
    <mergeCell ref="G8:G9"/>
    <mergeCell ref="H8:I8"/>
    <mergeCell ref="J8:J9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7"/>
  <sheetViews>
    <sheetView workbookViewId="0" topLeftCell="A1">
      <pane ySplit="10" topLeftCell="A11" activePane="bottomLeft" state="frozen"/>
      <selection pane="topLeft" activeCell="A1" sqref="A1"/>
      <selection pane="bottomLeft" activeCell="A11" sqref="A11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0" width="20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s="1"/>
      <c r="P1" t="s">
        <v>32</v>
      </c>
    </row>
    <row r="2" spans="2:16" ht="25" customHeight="1">
      <c r="B2" s="1"/>
      <c s="1"/>
      <c s="1"/>
      <c s="2" t="s">
        <v>13</v>
      </c>
      <c s="1"/>
      <c s="1"/>
      <c s="6"/>
      <c s="6"/>
      <c s="1"/>
      <c r="O2">
        <f>0+O11</f>
      </c>
      <c t="s">
        <v>32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765</v>
      </c>
      <c s="40">
        <f>0+I11</f>
      </c>
      <c s="10"/>
      <c r="O3" t="s">
        <v>29</v>
      </c>
      <c t="s">
        <v>33</v>
      </c>
    </row>
    <row r="4" spans="1:16" ht="15" customHeight="1">
      <c r="A4" t="s">
        <v>17</v>
      </c>
      <c s="12" t="s">
        <v>18</v>
      </c>
      <c s="13" t="s">
        <v>19</v>
      </c>
      <c s="1"/>
      <c s="14" t="s">
        <v>20</v>
      </c>
      <c s="1"/>
      <c s="1"/>
      <c s="11"/>
      <c s="11"/>
      <c s="1"/>
      <c r="O4" t="s">
        <v>30</v>
      </c>
      <c t="s">
        <v>33</v>
      </c>
    </row>
    <row r="5" spans="1:16" ht="12.75" customHeight="1">
      <c r="A5" t="s">
        <v>21</v>
      </c>
      <c s="12" t="s">
        <v>18</v>
      </c>
      <c s="13" t="s">
        <v>567</v>
      </c>
      <c s="1"/>
      <c s="14" t="s">
        <v>568</v>
      </c>
      <c s="1"/>
      <c s="1"/>
      <c s="1"/>
      <c s="1"/>
      <c s="1"/>
      <c r="O5" t="s">
        <v>31</v>
      </c>
      <c t="s">
        <v>33</v>
      </c>
    </row>
    <row r="6" spans="1:10" ht="12.75" customHeight="1">
      <c r="A6" t="s">
        <v>24</v>
      </c>
      <c s="12" t="s">
        <v>18</v>
      </c>
      <c s="13" t="s">
        <v>516</v>
      </c>
      <c s="1"/>
      <c s="14" t="s">
        <v>757</v>
      </c>
      <c s="12"/>
      <c s="1"/>
      <c s="1"/>
      <c s="1"/>
      <c s="1"/>
    </row>
    <row r="7" spans="1:10" ht="12.75" customHeight="1">
      <c r="A7" t="s">
        <v>27</v>
      </c>
      <c s="16" t="s">
        <v>28</v>
      </c>
      <c s="17" t="s">
        <v>765</v>
      </c>
      <c s="6"/>
      <c s="18" t="s">
        <v>766</v>
      </c>
      <c s="16"/>
      <c s="16"/>
      <c s="6"/>
      <c s="6"/>
      <c s="6"/>
    </row>
    <row r="8" spans="1:10" ht="12.75" customHeight="1">
      <c r="A8" s="15" t="s">
        <v>36</v>
      </c>
      <c s="15" t="s">
        <v>38</v>
      </c>
      <c s="15" t="s">
        <v>40</v>
      </c>
      <c s="15" t="s">
        <v>41</v>
      </c>
      <c s="15" t="s">
        <v>42</v>
      </c>
      <c s="15" t="s">
        <v>44</v>
      </c>
      <c s="15" t="s">
        <v>46</v>
      </c>
      <c s="15" t="s">
        <v>48</v>
      </c>
      <c s="15"/>
      <c s="15" t="s">
        <v>53</v>
      </c>
    </row>
    <row r="9" spans="1:10" ht="12.75" customHeight="1">
      <c r="A9" s="15"/>
      <c s="15"/>
      <c s="15"/>
      <c s="15"/>
      <c s="15"/>
      <c s="15"/>
      <c s="15"/>
      <c s="15" t="s">
        <v>49</v>
      </c>
      <c s="15" t="s">
        <v>51</v>
      </c>
      <c s="15"/>
    </row>
    <row r="10" spans="1:10" ht="12.75" customHeight="1">
      <c r="A10" s="15" t="s">
        <v>37</v>
      </c>
      <c s="15" t="s">
        <v>39</v>
      </c>
      <c s="15" t="s">
        <v>33</v>
      </c>
      <c s="15" t="s">
        <v>32</v>
      </c>
      <c s="15" t="s">
        <v>43</v>
      </c>
      <c s="15" t="s">
        <v>45</v>
      </c>
      <c s="15" t="s">
        <v>47</v>
      </c>
      <c s="15" t="s">
        <v>50</v>
      </c>
      <c s="15" t="s">
        <v>52</v>
      </c>
      <c s="15" t="s">
        <v>54</v>
      </c>
    </row>
    <row r="11" spans="1:18" ht="12.75" customHeight="1">
      <c r="A11" s="27" t="s">
        <v>58</v>
      </c>
      <c s="27"/>
      <c s="28" t="s">
        <v>39</v>
      </c>
      <c s="27"/>
      <c s="29" t="s">
        <v>103</v>
      </c>
      <c s="27"/>
      <c s="27"/>
      <c s="27"/>
      <c s="30">
        <f>0+Q11</f>
      </c>
      <c s="27"/>
      <c r="O11">
        <f>0+R11</f>
      </c>
      <c r="Q11">
        <f>0+I12+I16+I20+I24</f>
      </c>
      <c>
        <f>0+O12+O16+O20+O24</f>
      </c>
    </row>
    <row r="12" spans="1:16" ht="12.75">
      <c r="A12" s="26" t="s">
        <v>60</v>
      </c>
      <c s="31" t="s">
        <v>39</v>
      </c>
      <c s="31" t="s">
        <v>768</v>
      </c>
      <c s="26" t="s">
        <v>62</v>
      </c>
      <c s="32" t="s">
        <v>769</v>
      </c>
      <c s="33" t="s">
        <v>151</v>
      </c>
      <c s="34">
        <v>603</v>
      </c>
      <c s="35">
        <v>0</v>
      </c>
      <c s="35">
        <f>ROUND(ROUND(H12,2)*ROUND(G12,3),2)</f>
      </c>
      <c s="33" t="s">
        <v>65</v>
      </c>
      <c r="O12">
        <f>(I12*21)/100</f>
      </c>
      <c t="s">
        <v>33</v>
      </c>
    </row>
    <row r="13" spans="1:5" ht="12.75">
      <c r="A13" s="36" t="s">
        <v>66</v>
      </c>
      <c r="E13" s="37" t="s">
        <v>62</v>
      </c>
    </row>
    <row r="14" spans="1:5" ht="12.75">
      <c r="A14" s="38" t="s">
        <v>68</v>
      </c>
      <c r="E14" s="39" t="s">
        <v>770</v>
      </c>
    </row>
    <row r="15" spans="1:5" ht="12.75">
      <c r="A15" t="s">
        <v>70</v>
      </c>
      <c r="E15" s="37" t="s">
        <v>771</v>
      </c>
    </row>
    <row r="16" spans="1:16" ht="12.75">
      <c r="A16" s="26" t="s">
        <v>60</v>
      </c>
      <c s="31" t="s">
        <v>43</v>
      </c>
      <c s="31" t="s">
        <v>772</v>
      </c>
      <c s="26" t="s">
        <v>62</v>
      </c>
      <c s="32" t="s">
        <v>773</v>
      </c>
      <c s="33" t="s">
        <v>212</v>
      </c>
      <c s="34">
        <v>1100</v>
      </c>
      <c s="35">
        <v>0</v>
      </c>
      <c s="35">
        <f>ROUND(ROUND(H16,2)*ROUND(G16,3),2)</f>
      </c>
      <c s="33" t="s">
        <v>65</v>
      </c>
      <c r="O16">
        <f>(I16*21)/100</f>
      </c>
      <c t="s">
        <v>33</v>
      </c>
    </row>
    <row r="17" spans="1:5" ht="12.75">
      <c r="A17" s="36" t="s">
        <v>66</v>
      </c>
      <c r="E17" s="37" t="s">
        <v>62</v>
      </c>
    </row>
    <row r="18" spans="1:5" ht="12.75">
      <c r="A18" s="38" t="s">
        <v>68</v>
      </c>
      <c r="E18" s="39" t="s">
        <v>774</v>
      </c>
    </row>
    <row r="19" spans="1:5" ht="76.5">
      <c r="A19" t="s">
        <v>70</v>
      </c>
      <c r="E19" s="37" t="s">
        <v>775</v>
      </c>
    </row>
    <row r="20" spans="1:16" ht="25.5">
      <c r="A20" s="26" t="s">
        <v>60</v>
      </c>
      <c s="31" t="s">
        <v>33</v>
      </c>
      <c s="31" t="s">
        <v>776</v>
      </c>
      <c s="26" t="s">
        <v>62</v>
      </c>
      <c s="32" t="s">
        <v>777</v>
      </c>
      <c s="33" t="s">
        <v>212</v>
      </c>
      <c s="34">
        <v>32</v>
      </c>
      <c s="35">
        <v>0</v>
      </c>
      <c s="35">
        <f>ROUND(ROUND(H20,2)*ROUND(G20,3),2)</f>
      </c>
      <c s="33" t="s">
        <v>65</v>
      </c>
      <c r="O20">
        <f>(I20*21)/100</f>
      </c>
      <c t="s">
        <v>33</v>
      </c>
    </row>
    <row r="21" spans="1:5" ht="12.75">
      <c r="A21" s="36" t="s">
        <v>66</v>
      </c>
      <c r="E21" s="37" t="s">
        <v>62</v>
      </c>
    </row>
    <row r="22" spans="1:5" ht="12.75">
      <c r="A22" s="38" t="s">
        <v>68</v>
      </c>
      <c r="E22" s="39" t="s">
        <v>778</v>
      </c>
    </row>
    <row r="23" spans="1:5" ht="114.75">
      <c r="A23" t="s">
        <v>70</v>
      </c>
      <c r="E23" s="37" t="s">
        <v>779</v>
      </c>
    </row>
    <row r="24" spans="1:16" ht="12.75">
      <c r="A24" s="26" t="s">
        <v>60</v>
      </c>
      <c s="31" t="s">
        <v>32</v>
      </c>
      <c s="31" t="s">
        <v>780</v>
      </c>
      <c s="26" t="s">
        <v>62</v>
      </c>
      <c s="32" t="s">
        <v>781</v>
      </c>
      <c s="33" t="s">
        <v>107</v>
      </c>
      <c s="34">
        <v>90.45</v>
      </c>
      <c s="35">
        <v>0</v>
      </c>
      <c s="35">
        <f>ROUND(ROUND(H24,2)*ROUND(G24,3),2)</f>
      </c>
      <c s="33" t="s">
        <v>65</v>
      </c>
      <c r="O24">
        <f>(I24*21)/100</f>
      </c>
      <c t="s">
        <v>33</v>
      </c>
    </row>
    <row r="25" spans="1:5" ht="12.75">
      <c r="A25" s="36" t="s">
        <v>66</v>
      </c>
      <c r="E25" s="37" t="s">
        <v>62</v>
      </c>
    </row>
    <row r="26" spans="1:5" ht="51">
      <c r="A26" s="38" t="s">
        <v>68</v>
      </c>
      <c r="E26" s="39" t="s">
        <v>782</v>
      </c>
    </row>
    <row r="27" spans="1:5" ht="38.25">
      <c r="A27" t="s">
        <v>70</v>
      </c>
      <c r="E27" s="37" t="s">
        <v>783</v>
      </c>
    </row>
  </sheetData>
  <mergeCells count="14">
    <mergeCell ref="C3:D3"/>
    <mergeCell ref="C4:D4"/>
    <mergeCell ref="C5:D5"/>
    <mergeCell ref="C6:D6"/>
    <mergeCell ref="C7:D7"/>
    <mergeCell ref="A8:A9"/>
    <mergeCell ref="B8:B9"/>
    <mergeCell ref="C8:C9"/>
    <mergeCell ref="D8:D9"/>
    <mergeCell ref="E8:E9"/>
    <mergeCell ref="F8:F9"/>
    <mergeCell ref="G8:G9"/>
    <mergeCell ref="H8:I8"/>
    <mergeCell ref="J8:J9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5"/>
  <sheetViews>
    <sheetView workbookViewId="0" topLeftCell="A1">
      <pane ySplit="10" topLeftCell="A11" activePane="bottomLeft" state="frozen"/>
      <selection pane="topLeft" activeCell="A1" sqref="A1"/>
      <selection pane="bottomLeft" activeCell="A11" sqref="A11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0" width="20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s="1"/>
      <c r="P1" t="s">
        <v>32</v>
      </c>
    </row>
    <row r="2" spans="2:16" ht="25" customHeight="1">
      <c r="B2" s="1"/>
      <c s="1"/>
      <c s="1"/>
      <c s="2" t="s">
        <v>13</v>
      </c>
      <c s="1"/>
      <c s="1"/>
      <c s="6"/>
      <c s="6"/>
      <c s="1"/>
      <c r="O2">
        <f>0+O11</f>
      </c>
      <c t="s">
        <v>32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784</v>
      </c>
      <c s="40">
        <f>0+I11</f>
      </c>
      <c s="10"/>
      <c r="O3" t="s">
        <v>29</v>
      </c>
      <c t="s">
        <v>33</v>
      </c>
    </row>
    <row r="4" spans="1:16" ht="15" customHeight="1">
      <c r="A4" t="s">
        <v>17</v>
      </c>
      <c s="12" t="s">
        <v>18</v>
      </c>
      <c s="13" t="s">
        <v>19</v>
      </c>
      <c s="1"/>
      <c s="14" t="s">
        <v>20</v>
      </c>
      <c s="1"/>
      <c s="1"/>
      <c s="11"/>
      <c s="11"/>
      <c s="1"/>
      <c r="O4" t="s">
        <v>30</v>
      </c>
      <c t="s">
        <v>33</v>
      </c>
    </row>
    <row r="5" spans="1:16" ht="12.75" customHeight="1">
      <c r="A5" t="s">
        <v>21</v>
      </c>
      <c s="12" t="s">
        <v>18</v>
      </c>
      <c s="13" t="s">
        <v>567</v>
      </c>
      <c s="1"/>
      <c s="14" t="s">
        <v>568</v>
      </c>
      <c s="1"/>
      <c s="1"/>
      <c s="1"/>
      <c s="1"/>
      <c s="1"/>
      <c r="O5" t="s">
        <v>31</v>
      </c>
      <c t="s">
        <v>33</v>
      </c>
    </row>
    <row r="6" spans="1:10" ht="12.75" customHeight="1">
      <c r="A6" t="s">
        <v>24</v>
      </c>
      <c s="12" t="s">
        <v>18</v>
      </c>
      <c s="13" t="s">
        <v>516</v>
      </c>
      <c s="1"/>
      <c s="14" t="s">
        <v>757</v>
      </c>
      <c s="12"/>
      <c s="1"/>
      <c s="1"/>
      <c s="1"/>
      <c s="1"/>
    </row>
    <row r="7" spans="1:10" ht="12.75" customHeight="1">
      <c r="A7" t="s">
        <v>27</v>
      </c>
      <c s="16" t="s">
        <v>28</v>
      </c>
      <c s="17" t="s">
        <v>784</v>
      </c>
      <c s="6"/>
      <c s="18" t="s">
        <v>785</v>
      </c>
      <c s="16"/>
      <c s="16"/>
      <c s="6"/>
      <c s="6"/>
      <c s="6"/>
    </row>
    <row r="8" spans="1:10" ht="12.75" customHeight="1">
      <c r="A8" s="15" t="s">
        <v>36</v>
      </c>
      <c s="15" t="s">
        <v>38</v>
      </c>
      <c s="15" t="s">
        <v>40</v>
      </c>
      <c s="15" t="s">
        <v>41</v>
      </c>
      <c s="15" t="s">
        <v>42</v>
      </c>
      <c s="15" t="s">
        <v>44</v>
      </c>
      <c s="15" t="s">
        <v>46</v>
      </c>
      <c s="15" t="s">
        <v>48</v>
      </c>
      <c s="15"/>
      <c s="15" t="s">
        <v>53</v>
      </c>
    </row>
    <row r="9" spans="1:10" ht="12.75" customHeight="1">
      <c r="A9" s="15"/>
      <c s="15"/>
      <c s="15"/>
      <c s="15"/>
      <c s="15"/>
      <c s="15"/>
      <c s="15"/>
      <c s="15" t="s">
        <v>49</v>
      </c>
      <c s="15" t="s">
        <v>51</v>
      </c>
      <c s="15"/>
    </row>
    <row r="10" spans="1:10" ht="12.75" customHeight="1">
      <c r="A10" s="15" t="s">
        <v>37</v>
      </c>
      <c s="15" t="s">
        <v>39</v>
      </c>
      <c s="15" t="s">
        <v>33</v>
      </c>
      <c s="15" t="s">
        <v>32</v>
      </c>
      <c s="15" t="s">
        <v>43</v>
      </c>
      <c s="15" t="s">
        <v>45</v>
      </c>
      <c s="15" t="s">
        <v>47</v>
      </c>
      <c s="15" t="s">
        <v>50</v>
      </c>
      <c s="15" t="s">
        <v>52</v>
      </c>
      <c s="15" t="s">
        <v>54</v>
      </c>
    </row>
    <row r="11" spans="1:18" ht="12.75" customHeight="1">
      <c r="A11" s="27" t="s">
        <v>58</v>
      </c>
      <c s="27"/>
      <c s="28" t="s">
        <v>50</v>
      </c>
      <c s="27"/>
      <c s="29" t="s">
        <v>224</v>
      </c>
      <c s="27"/>
      <c s="27"/>
      <c s="27"/>
      <c s="30">
        <f>0+Q11</f>
      </c>
      <c s="27"/>
      <c r="O11">
        <f>0+R11</f>
      </c>
      <c r="Q11">
        <f>0+I12</f>
      </c>
      <c>
        <f>0+O12</f>
      </c>
    </row>
    <row r="12" spans="1:16" ht="12.75">
      <c r="A12" s="26" t="s">
        <v>60</v>
      </c>
      <c s="31" t="s">
        <v>39</v>
      </c>
      <c s="31" t="s">
        <v>787</v>
      </c>
      <c s="26" t="s">
        <v>788</v>
      </c>
      <c s="32" t="s">
        <v>789</v>
      </c>
      <c s="33" t="s">
        <v>206</v>
      </c>
      <c s="34">
        <v>185</v>
      </c>
      <c s="35">
        <v>0</v>
      </c>
      <c s="35">
        <f>ROUND(ROUND(H12,2)*ROUND(G12,3),2)</f>
      </c>
      <c s="33" t="s">
        <v>65</v>
      </c>
      <c r="O12">
        <f>(I12*21)/100</f>
      </c>
      <c t="s">
        <v>33</v>
      </c>
    </row>
    <row r="13" spans="1:5" ht="25.5">
      <c r="A13" s="36" t="s">
        <v>66</v>
      </c>
      <c r="E13" s="37" t="s">
        <v>790</v>
      </c>
    </row>
    <row r="14" spans="1:5" ht="12.75">
      <c r="A14" s="38" t="s">
        <v>68</v>
      </c>
      <c r="E14" s="39" t="s">
        <v>791</v>
      </c>
    </row>
    <row r="15" spans="1:5" ht="12.75">
      <c r="A15" t="s">
        <v>70</v>
      </c>
      <c r="E15" s="37" t="s">
        <v>792</v>
      </c>
    </row>
  </sheetData>
  <mergeCells count="14">
    <mergeCell ref="C3:D3"/>
    <mergeCell ref="C4:D4"/>
    <mergeCell ref="C5:D5"/>
    <mergeCell ref="C6:D6"/>
    <mergeCell ref="C7:D7"/>
    <mergeCell ref="A8:A9"/>
    <mergeCell ref="B8:B9"/>
    <mergeCell ref="C8:C9"/>
    <mergeCell ref="D8:D9"/>
    <mergeCell ref="E8:E9"/>
    <mergeCell ref="F8:F9"/>
    <mergeCell ref="G8:G9"/>
    <mergeCell ref="H8:I8"/>
    <mergeCell ref="J8:J9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7"/>
  <sheetViews>
    <sheetView workbookViewId="0" topLeftCell="A1">
      <pane ySplit="10" topLeftCell="A11" activePane="bottomLeft" state="frozen"/>
      <selection pane="topLeft" activeCell="A1" sqref="A1"/>
      <selection pane="bottomLeft" activeCell="A11" sqref="A11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0" width="20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s="1"/>
      <c r="P1" t="s">
        <v>32</v>
      </c>
    </row>
    <row r="2" spans="2:16" ht="25" customHeight="1">
      <c r="B2" s="1"/>
      <c s="1"/>
      <c s="1"/>
      <c s="2" t="s">
        <v>13</v>
      </c>
      <c s="1"/>
      <c s="1"/>
      <c s="6"/>
      <c s="6"/>
      <c s="1"/>
      <c r="O2">
        <f>0+O11</f>
      </c>
      <c t="s">
        <v>32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34</v>
      </c>
      <c s="40">
        <f>0+I11</f>
      </c>
      <c s="10"/>
      <c r="O3" t="s">
        <v>29</v>
      </c>
      <c t="s">
        <v>33</v>
      </c>
    </row>
    <row r="4" spans="1:16" ht="15" customHeight="1">
      <c r="A4" t="s">
        <v>17</v>
      </c>
      <c s="12" t="s">
        <v>18</v>
      </c>
      <c s="13" t="s">
        <v>19</v>
      </c>
      <c s="1"/>
      <c s="14" t="s">
        <v>20</v>
      </c>
      <c s="1"/>
      <c s="1"/>
      <c s="11"/>
      <c s="11"/>
      <c s="1"/>
      <c r="O4" t="s">
        <v>30</v>
      </c>
      <c t="s">
        <v>33</v>
      </c>
    </row>
    <row r="5" spans="1:16" ht="12.75" customHeight="1">
      <c r="A5" t="s">
        <v>21</v>
      </c>
      <c s="12" t="s">
        <v>18</v>
      </c>
      <c s="13" t="s">
        <v>793</v>
      </c>
      <c s="1"/>
      <c s="14" t="s">
        <v>794</v>
      </c>
      <c s="1"/>
      <c s="1"/>
      <c s="1"/>
      <c s="1"/>
      <c s="1"/>
      <c r="O5" t="s">
        <v>31</v>
      </c>
      <c t="s">
        <v>33</v>
      </c>
    </row>
    <row r="6" spans="1:10" ht="12.75" customHeight="1">
      <c r="A6" t="s">
        <v>24</v>
      </c>
      <c s="12" t="s">
        <v>18</v>
      </c>
      <c s="13" t="s">
        <v>25</v>
      </c>
      <c s="1"/>
      <c s="14" t="s">
        <v>569</v>
      </c>
      <c s="12"/>
      <c s="1"/>
      <c s="1"/>
      <c s="1"/>
      <c s="1"/>
    </row>
    <row r="7" spans="1:10" ht="12.75" customHeight="1">
      <c r="A7" t="s">
        <v>27</v>
      </c>
      <c s="16" t="s">
        <v>28</v>
      </c>
      <c s="17" t="s">
        <v>34</v>
      </c>
      <c s="6"/>
      <c s="18" t="s">
        <v>35</v>
      </c>
      <c s="16"/>
      <c s="16"/>
      <c s="6"/>
      <c s="6"/>
      <c s="6"/>
    </row>
    <row r="8" spans="1:10" ht="12.75" customHeight="1">
      <c r="A8" s="15" t="s">
        <v>36</v>
      </c>
      <c s="15" t="s">
        <v>38</v>
      </c>
      <c s="15" t="s">
        <v>40</v>
      </c>
      <c s="15" t="s">
        <v>41</v>
      </c>
      <c s="15" t="s">
        <v>42</v>
      </c>
      <c s="15" t="s">
        <v>44</v>
      </c>
      <c s="15" t="s">
        <v>46</v>
      </c>
      <c s="15" t="s">
        <v>48</v>
      </c>
      <c s="15"/>
      <c s="15" t="s">
        <v>53</v>
      </c>
    </row>
    <row r="9" spans="1:10" ht="12.75" customHeight="1">
      <c r="A9" s="15"/>
      <c s="15"/>
      <c s="15"/>
      <c s="15"/>
      <c s="15"/>
      <c s="15"/>
      <c s="15"/>
      <c s="15" t="s">
        <v>49</v>
      </c>
      <c s="15" t="s">
        <v>51</v>
      </c>
      <c s="15"/>
    </row>
    <row r="10" spans="1:10" ht="12.75" customHeight="1">
      <c r="A10" s="15" t="s">
        <v>37</v>
      </c>
      <c s="15" t="s">
        <v>39</v>
      </c>
      <c s="15" t="s">
        <v>33</v>
      </c>
      <c s="15" t="s">
        <v>32</v>
      </c>
      <c s="15" t="s">
        <v>43</v>
      </c>
      <c s="15" t="s">
        <v>45</v>
      </c>
      <c s="15" t="s">
        <v>47</v>
      </c>
      <c s="15" t="s">
        <v>50</v>
      </c>
      <c s="15" t="s">
        <v>52</v>
      </c>
      <c s="15" t="s">
        <v>54</v>
      </c>
    </row>
    <row r="11" spans="1:18" ht="12.75" customHeight="1">
      <c r="A11" s="27" t="s">
        <v>58</v>
      </c>
      <c s="27"/>
      <c s="28" t="s">
        <v>37</v>
      </c>
      <c s="27"/>
      <c s="29" t="s">
        <v>59</v>
      </c>
      <c s="27"/>
      <c s="27"/>
      <c s="27"/>
      <c s="30">
        <f>0+Q11</f>
      </c>
      <c s="27"/>
      <c r="O11">
        <f>0+R11</f>
      </c>
      <c r="Q11">
        <f>0+I12+I16+I20+I24</f>
      </c>
      <c>
        <f>0+O12+O16+O20+O24</f>
      </c>
    </row>
    <row r="12" spans="1:16" ht="12.75">
      <c r="A12" s="26" t="s">
        <v>60</v>
      </c>
      <c s="31" t="s">
        <v>43</v>
      </c>
      <c s="31" t="s">
        <v>61</v>
      </c>
      <c s="26" t="s">
        <v>62</v>
      </c>
      <c s="32" t="s">
        <v>63</v>
      </c>
      <c s="33" t="s">
        <v>64</v>
      </c>
      <c s="34">
        <v>1</v>
      </c>
      <c s="35">
        <v>0</v>
      </c>
      <c s="35">
        <f>ROUND(ROUND(H12,2)*ROUND(G12,3),2)</f>
      </c>
      <c s="33" t="s">
        <v>65</v>
      </c>
      <c r="O12">
        <f>(I12*21)/100</f>
      </c>
      <c t="s">
        <v>33</v>
      </c>
    </row>
    <row r="13" spans="1:5" ht="25.5">
      <c r="A13" s="36" t="s">
        <v>66</v>
      </c>
      <c r="E13" s="37" t="s">
        <v>571</v>
      </c>
    </row>
    <row r="14" spans="1:5" ht="12.75">
      <c r="A14" s="38" t="s">
        <v>68</v>
      </c>
      <c r="E14" s="39" t="s">
        <v>69</v>
      </c>
    </row>
    <row r="15" spans="1:5" ht="12.75">
      <c r="A15" t="s">
        <v>70</v>
      </c>
      <c r="E15" s="37" t="s">
        <v>71</v>
      </c>
    </row>
    <row r="16" spans="1:16" ht="12.75">
      <c r="A16" s="26" t="s">
        <v>60</v>
      </c>
      <c s="31" t="s">
        <v>32</v>
      </c>
      <c s="31" t="s">
        <v>72</v>
      </c>
      <c s="26" t="s">
        <v>62</v>
      </c>
      <c s="32" t="s">
        <v>73</v>
      </c>
      <c s="33" t="s">
        <v>64</v>
      </c>
      <c s="34">
        <v>1</v>
      </c>
      <c s="35">
        <v>0</v>
      </c>
      <c s="35">
        <f>ROUND(ROUND(H16,2)*ROUND(G16,3),2)</f>
      </c>
      <c s="33" t="s">
        <v>65</v>
      </c>
      <c r="O16">
        <f>(I16*21)/100</f>
      </c>
      <c t="s">
        <v>33</v>
      </c>
    </row>
    <row r="17" spans="1:5" ht="63.75">
      <c r="A17" s="36" t="s">
        <v>66</v>
      </c>
      <c r="E17" s="37" t="s">
        <v>572</v>
      </c>
    </row>
    <row r="18" spans="1:5" ht="12.75">
      <c r="A18" s="38" t="s">
        <v>68</v>
      </c>
      <c r="E18" s="39" t="s">
        <v>69</v>
      </c>
    </row>
    <row r="19" spans="1:5" ht="12.75">
      <c r="A19" t="s">
        <v>70</v>
      </c>
      <c r="E19" s="37" t="s">
        <v>75</v>
      </c>
    </row>
    <row r="20" spans="1:16" ht="12.75">
      <c r="A20" s="26" t="s">
        <v>60</v>
      </c>
      <c s="31" t="s">
        <v>39</v>
      </c>
      <c s="31" t="s">
        <v>76</v>
      </c>
      <c s="26" t="s">
        <v>77</v>
      </c>
      <c s="32" t="s">
        <v>78</v>
      </c>
      <c s="33" t="s">
        <v>64</v>
      </c>
      <c s="34">
        <v>1</v>
      </c>
      <c s="35">
        <v>0</v>
      </c>
      <c s="35">
        <f>ROUND(ROUND(H20,2)*ROUND(G20,3),2)</f>
      </c>
      <c s="33" t="s">
        <v>65</v>
      </c>
      <c r="O20">
        <f>(I20*21)/100</f>
      </c>
      <c t="s">
        <v>33</v>
      </c>
    </row>
    <row r="21" spans="1:5" ht="114.75">
      <c r="A21" s="36" t="s">
        <v>66</v>
      </c>
      <c r="E21" s="37" t="s">
        <v>79</v>
      </c>
    </row>
    <row r="22" spans="1:5" ht="12.75">
      <c r="A22" s="38" t="s">
        <v>68</v>
      </c>
      <c r="E22" s="39" t="s">
        <v>69</v>
      </c>
    </row>
    <row r="23" spans="1:5" ht="38.25">
      <c r="A23" t="s">
        <v>70</v>
      </c>
      <c r="E23" s="37" t="s">
        <v>80</v>
      </c>
    </row>
    <row r="24" spans="1:16" ht="12.75">
      <c r="A24" s="26" t="s">
        <v>60</v>
      </c>
      <c s="31" t="s">
        <v>33</v>
      </c>
      <c s="31" t="s">
        <v>81</v>
      </c>
      <c s="26" t="s">
        <v>62</v>
      </c>
      <c s="32" t="s">
        <v>82</v>
      </c>
      <c s="33" t="s">
        <v>64</v>
      </c>
      <c s="34">
        <v>1</v>
      </c>
      <c s="35">
        <v>0</v>
      </c>
      <c s="35">
        <f>ROUND(ROUND(H24,2)*ROUND(G24,3),2)</f>
      </c>
      <c s="33" t="s">
        <v>65</v>
      </c>
      <c r="O24">
        <f>(I24*21)/100</f>
      </c>
      <c t="s">
        <v>33</v>
      </c>
    </row>
    <row r="25" spans="1:5" ht="51">
      <c r="A25" s="36" t="s">
        <v>66</v>
      </c>
      <c r="E25" s="37" t="s">
        <v>83</v>
      </c>
    </row>
    <row r="26" spans="1:5" ht="12.75">
      <c r="A26" s="38" t="s">
        <v>68</v>
      </c>
      <c r="E26" s="39" t="s">
        <v>69</v>
      </c>
    </row>
    <row r="27" spans="1:5" ht="25.5">
      <c r="A27" t="s">
        <v>70</v>
      </c>
      <c r="E27" s="37" t="s">
        <v>84</v>
      </c>
    </row>
  </sheetData>
  <mergeCells count="14">
    <mergeCell ref="C3:D3"/>
    <mergeCell ref="C4:D4"/>
    <mergeCell ref="C5:D5"/>
    <mergeCell ref="C6:D6"/>
    <mergeCell ref="C7:D7"/>
    <mergeCell ref="A8:A9"/>
    <mergeCell ref="B8:B9"/>
    <mergeCell ref="C8:C9"/>
    <mergeCell ref="D8:D9"/>
    <mergeCell ref="E8:E9"/>
    <mergeCell ref="F8:F9"/>
    <mergeCell ref="G8:G9"/>
    <mergeCell ref="H8:I8"/>
    <mergeCell ref="J8:J9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57"/>
  <sheetViews>
    <sheetView workbookViewId="0" topLeftCell="A1">
      <pane ySplit="11" topLeftCell="A12" activePane="bottomLeft" state="frozen"/>
      <selection pane="topLeft" activeCell="A1" sqref="A1"/>
      <selection pane="bottomLeft" activeCell="A12" sqref="A12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0" width="20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s="1"/>
      <c r="P1" t="s">
        <v>32</v>
      </c>
    </row>
    <row r="2" spans="2:16" ht="25" customHeight="1">
      <c r="B2" s="1"/>
      <c s="1"/>
      <c s="1"/>
      <c s="2" t="s">
        <v>13</v>
      </c>
      <c s="1"/>
      <c s="1"/>
      <c s="6"/>
      <c s="6"/>
      <c s="1"/>
      <c r="O2">
        <f>0+O12+O21+O58+O83+O116+O121</f>
      </c>
      <c t="s">
        <v>32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798</v>
      </c>
      <c s="40">
        <f>0+I12+I21+I58+I83+I116+I121</f>
      </c>
      <c s="10"/>
      <c r="O3" t="s">
        <v>29</v>
      </c>
      <c t="s">
        <v>33</v>
      </c>
    </row>
    <row r="4" spans="1:16" ht="15" customHeight="1">
      <c r="A4" t="s">
        <v>17</v>
      </c>
      <c s="12" t="s">
        <v>18</v>
      </c>
      <c s="13" t="s">
        <v>19</v>
      </c>
      <c s="1"/>
      <c s="14" t="s">
        <v>20</v>
      </c>
      <c s="1"/>
      <c s="1"/>
      <c s="11"/>
      <c s="11"/>
      <c s="1"/>
      <c r="O4" t="s">
        <v>30</v>
      </c>
      <c t="s">
        <v>33</v>
      </c>
    </row>
    <row r="5" spans="1:16" ht="12.75" customHeight="1">
      <c r="A5" t="s">
        <v>21</v>
      </c>
      <c s="12" t="s">
        <v>18</v>
      </c>
      <c s="13" t="s">
        <v>793</v>
      </c>
      <c s="1"/>
      <c s="14" t="s">
        <v>794</v>
      </c>
      <c s="1"/>
      <c s="1"/>
      <c s="1"/>
      <c s="1"/>
      <c s="1"/>
      <c r="O5" t="s">
        <v>31</v>
      </c>
      <c t="s">
        <v>33</v>
      </c>
    </row>
    <row r="6" spans="1:10" ht="12.75" customHeight="1">
      <c r="A6" t="s">
        <v>24</v>
      </c>
      <c s="12" t="s">
        <v>18</v>
      </c>
      <c s="13" t="s">
        <v>25</v>
      </c>
      <c s="1"/>
      <c s="14" t="s">
        <v>569</v>
      </c>
      <c s="1"/>
      <c s="1"/>
      <c s="1"/>
      <c s="1"/>
      <c s="1"/>
    </row>
    <row r="7" spans="1:10" ht="12.75" customHeight="1">
      <c r="A7" t="s">
        <v>27</v>
      </c>
      <c s="12" t="s">
        <v>18</v>
      </c>
      <c s="13" t="s">
        <v>796</v>
      </c>
      <c s="1"/>
      <c s="14" t="s">
        <v>797</v>
      </c>
      <c s="12"/>
      <c s="1"/>
      <c s="1"/>
      <c s="1"/>
      <c s="1"/>
    </row>
    <row r="8" spans="1:10" ht="12.75" customHeight="1">
      <c r="A8" t="s">
        <v>87</v>
      </c>
      <c s="16" t="s">
        <v>28</v>
      </c>
      <c s="17" t="s">
        <v>798</v>
      </c>
      <c s="6"/>
      <c s="18" t="s">
        <v>797</v>
      </c>
      <c s="16"/>
      <c s="16"/>
      <c s="6"/>
      <c s="6"/>
      <c s="6"/>
    </row>
    <row r="9" spans="1:10" ht="12.75" customHeight="1">
      <c r="A9" s="15" t="s">
        <v>36</v>
      </c>
      <c s="15" t="s">
        <v>38</v>
      </c>
      <c s="15" t="s">
        <v>40</v>
      </c>
      <c s="15" t="s">
        <v>41</v>
      </c>
      <c s="15" t="s">
        <v>42</v>
      </c>
      <c s="15" t="s">
        <v>44</v>
      </c>
      <c s="15" t="s">
        <v>46</v>
      </c>
      <c s="15" t="s">
        <v>48</v>
      </c>
      <c s="15"/>
      <c s="15" t="s">
        <v>53</v>
      </c>
    </row>
    <row r="10" spans="1:10" ht="12.75" customHeight="1">
      <c r="A10" s="15"/>
      <c s="15"/>
      <c s="15"/>
      <c s="15"/>
      <c s="15"/>
      <c s="15"/>
      <c s="15"/>
      <c s="15" t="s">
        <v>49</v>
      </c>
      <c s="15" t="s">
        <v>51</v>
      </c>
      <c s="15"/>
    </row>
    <row r="11" spans="1:10" ht="12.75" customHeight="1">
      <c r="A11" s="15" t="s">
        <v>37</v>
      </c>
      <c s="15" t="s">
        <v>39</v>
      </c>
      <c s="15" t="s">
        <v>33</v>
      </c>
      <c s="15" t="s">
        <v>32</v>
      </c>
      <c s="15" t="s">
        <v>43</v>
      </c>
      <c s="15" t="s">
        <v>45</v>
      </c>
      <c s="15" t="s">
        <v>47</v>
      </c>
      <c s="15" t="s">
        <v>50</v>
      </c>
      <c s="15" t="s">
        <v>52</v>
      </c>
      <c s="15" t="s">
        <v>54</v>
      </c>
    </row>
    <row r="12" spans="1:18" ht="12.75" customHeight="1">
      <c r="A12" s="27" t="s">
        <v>58</v>
      </c>
      <c s="27"/>
      <c s="28" t="s">
        <v>37</v>
      </c>
      <c s="27"/>
      <c s="29" t="s">
        <v>59</v>
      </c>
      <c s="27"/>
      <c s="27"/>
      <c s="27"/>
      <c s="30">
        <f>0+Q12</f>
      </c>
      <c s="27"/>
      <c r="O12">
        <f>0+R12</f>
      </c>
      <c r="Q12">
        <f>0+I13+I17</f>
      </c>
      <c>
        <f>0+O13+O17</f>
      </c>
    </row>
    <row r="13" spans="1:16" ht="12.75">
      <c r="A13" s="26" t="s">
        <v>60</v>
      </c>
      <c s="31" t="s">
        <v>39</v>
      </c>
      <c s="31" t="s">
        <v>92</v>
      </c>
      <c s="26" t="s">
        <v>93</v>
      </c>
      <c s="32" t="s">
        <v>94</v>
      </c>
      <c s="33" t="s">
        <v>95</v>
      </c>
      <c s="34">
        <v>3242</v>
      </c>
      <c s="35">
        <v>0</v>
      </c>
      <c s="35">
        <f>ROUND(ROUND(H13,2)*ROUND(G13,3),2)</f>
      </c>
      <c s="33" t="s">
        <v>65</v>
      </c>
      <c r="O13">
        <f>(I13*21)/100</f>
      </c>
      <c t="s">
        <v>33</v>
      </c>
    </row>
    <row r="14" spans="1:5" ht="38.25">
      <c r="A14" s="36" t="s">
        <v>66</v>
      </c>
      <c r="E14" s="37" t="s">
        <v>96</v>
      </c>
    </row>
    <row r="15" spans="1:5" ht="114.75">
      <c r="A15" s="38" t="s">
        <v>68</v>
      </c>
      <c r="E15" s="39" t="s">
        <v>801</v>
      </c>
    </row>
    <row r="16" spans="1:5" ht="25.5">
      <c r="A16" t="s">
        <v>70</v>
      </c>
      <c r="E16" s="37" t="s">
        <v>98</v>
      </c>
    </row>
    <row r="17" spans="1:16" ht="12.75">
      <c r="A17" s="26" t="s">
        <v>60</v>
      </c>
      <c s="31" t="s">
        <v>209</v>
      </c>
      <c s="31" t="s">
        <v>92</v>
      </c>
      <c s="26" t="s">
        <v>100</v>
      </c>
      <c s="32" t="s">
        <v>94</v>
      </c>
      <c s="33" t="s">
        <v>95</v>
      </c>
      <c s="34">
        <v>583.2</v>
      </c>
      <c s="35">
        <v>0</v>
      </c>
      <c s="35">
        <f>ROUND(ROUND(H17,2)*ROUND(G17,3),2)</f>
      </c>
      <c s="33" t="s">
        <v>65</v>
      </c>
      <c r="O17">
        <f>(I17*21)/100</f>
      </c>
      <c t="s">
        <v>33</v>
      </c>
    </row>
    <row r="18" spans="1:5" ht="38.25">
      <c r="A18" s="36" t="s">
        <v>66</v>
      </c>
      <c r="E18" s="37" t="s">
        <v>101</v>
      </c>
    </row>
    <row r="19" spans="1:5" ht="38.25">
      <c r="A19" s="38" t="s">
        <v>68</v>
      </c>
      <c r="E19" s="39" t="s">
        <v>802</v>
      </c>
    </row>
    <row r="20" spans="1:5" ht="25.5">
      <c r="A20" t="s">
        <v>70</v>
      </c>
      <c r="E20" s="37" t="s">
        <v>98</v>
      </c>
    </row>
    <row r="21" spans="1:18" ht="12.75" customHeight="1">
      <c r="A21" s="6" t="s">
        <v>58</v>
      </c>
      <c s="6"/>
      <c s="42" t="s">
        <v>39</v>
      </c>
      <c s="6"/>
      <c s="29" t="s">
        <v>103</v>
      </c>
      <c s="6"/>
      <c s="6"/>
      <c s="6"/>
      <c s="43">
        <f>0+Q21</f>
      </c>
      <c s="6"/>
      <c r="O21">
        <f>0+R21</f>
      </c>
      <c r="Q21">
        <f>0+I22+I26+I30+I34+I38+I42+I46+I50+I54</f>
      </c>
      <c>
        <f>0+O22+O26+O30+O34+O38+O42+O46+O50+O54</f>
      </c>
    </row>
    <row r="22" spans="1:16" ht="25.5">
      <c r="A22" s="26" t="s">
        <v>60</v>
      </c>
      <c s="31" t="s">
        <v>104</v>
      </c>
      <c s="31" t="s">
        <v>105</v>
      </c>
      <c s="26" t="s">
        <v>62</v>
      </c>
      <c s="32" t="s">
        <v>106</v>
      </c>
      <c s="33" t="s">
        <v>107</v>
      </c>
      <c s="34">
        <v>243</v>
      </c>
      <c s="35">
        <v>0</v>
      </c>
      <c s="35">
        <f>ROUND(ROUND(H22,2)*ROUND(G22,3),2)</f>
      </c>
      <c s="33" t="s">
        <v>65</v>
      </c>
      <c r="O22">
        <f>(I22*21)/100</f>
      </c>
      <c t="s">
        <v>33</v>
      </c>
    </row>
    <row r="23" spans="1:5" ht="12.75">
      <c r="A23" s="36" t="s">
        <v>66</v>
      </c>
      <c r="E23" s="37" t="s">
        <v>62</v>
      </c>
    </row>
    <row r="24" spans="1:5" ht="76.5">
      <c r="A24" s="38" t="s">
        <v>68</v>
      </c>
      <c r="E24" s="39" t="s">
        <v>803</v>
      </c>
    </row>
    <row r="25" spans="1:5" ht="63.75">
      <c r="A25" t="s">
        <v>70</v>
      </c>
      <c r="E25" s="37" t="s">
        <v>109</v>
      </c>
    </row>
    <row r="26" spans="1:16" ht="25.5">
      <c r="A26" s="26" t="s">
        <v>60</v>
      </c>
      <c s="31" t="s">
        <v>110</v>
      </c>
      <c s="31" t="s">
        <v>111</v>
      </c>
      <c s="26" t="s">
        <v>62</v>
      </c>
      <c s="32" t="s">
        <v>112</v>
      </c>
      <c s="33" t="s">
        <v>107</v>
      </c>
      <c s="34">
        <v>243</v>
      </c>
      <c s="35">
        <v>0</v>
      </c>
      <c s="35">
        <f>ROUND(ROUND(H26,2)*ROUND(G26,3),2)</f>
      </c>
      <c s="33" t="s">
        <v>65</v>
      </c>
      <c r="O26">
        <f>(I26*21)/100</f>
      </c>
      <c t="s">
        <v>33</v>
      </c>
    </row>
    <row r="27" spans="1:5" ht="12.75">
      <c r="A27" s="36" t="s">
        <v>66</v>
      </c>
      <c r="E27" s="37" t="s">
        <v>62</v>
      </c>
    </row>
    <row r="28" spans="1:5" ht="76.5">
      <c r="A28" s="38" t="s">
        <v>68</v>
      </c>
      <c r="E28" s="39" t="s">
        <v>803</v>
      </c>
    </row>
    <row r="29" spans="1:5" ht="63.75">
      <c r="A29" t="s">
        <v>70</v>
      </c>
      <c r="E29" s="37" t="s">
        <v>109</v>
      </c>
    </row>
    <row r="30" spans="1:16" ht="12.75">
      <c r="A30" s="26" t="s">
        <v>60</v>
      </c>
      <c s="31" t="s">
        <v>119</v>
      </c>
      <c s="31" t="s">
        <v>120</v>
      </c>
      <c s="26" t="s">
        <v>62</v>
      </c>
      <c s="32" t="s">
        <v>121</v>
      </c>
      <c s="33" t="s">
        <v>107</v>
      </c>
      <c s="34">
        <v>3192</v>
      </c>
      <c s="35">
        <v>0</v>
      </c>
      <c s="35">
        <f>ROUND(ROUND(H30,2)*ROUND(G30,3),2)</f>
      </c>
      <c s="33" t="s">
        <v>65</v>
      </c>
      <c r="O30">
        <f>(I30*21)/100</f>
      </c>
      <c t="s">
        <v>33</v>
      </c>
    </row>
    <row r="31" spans="1:5" ht="12.75">
      <c r="A31" s="36" t="s">
        <v>66</v>
      </c>
      <c r="E31" s="37" t="s">
        <v>62</v>
      </c>
    </row>
    <row r="32" spans="1:5" ht="76.5">
      <c r="A32" s="38" t="s">
        <v>68</v>
      </c>
      <c r="E32" s="39" t="s">
        <v>804</v>
      </c>
    </row>
    <row r="33" spans="1:5" ht="369.75">
      <c r="A33" t="s">
        <v>70</v>
      </c>
      <c r="E33" s="37" t="s">
        <v>123</v>
      </c>
    </row>
    <row r="34" spans="1:16" ht="12.75">
      <c r="A34" s="26" t="s">
        <v>60</v>
      </c>
      <c s="31" t="s">
        <v>143</v>
      </c>
      <c s="31" t="s">
        <v>130</v>
      </c>
      <c s="26" t="s">
        <v>62</v>
      </c>
      <c s="32" t="s">
        <v>131</v>
      </c>
      <c s="33" t="s">
        <v>107</v>
      </c>
      <c s="34">
        <v>66.36</v>
      </c>
      <c s="35">
        <v>0</v>
      </c>
      <c s="35">
        <f>ROUND(ROUND(H34,2)*ROUND(G34,3),2)</f>
      </c>
      <c s="33" t="s">
        <v>65</v>
      </c>
      <c r="O34">
        <f>(I34*21)/100</f>
      </c>
      <c t="s">
        <v>33</v>
      </c>
    </row>
    <row r="35" spans="1:5" ht="12.75">
      <c r="A35" s="36" t="s">
        <v>66</v>
      </c>
      <c r="E35" s="37" t="s">
        <v>62</v>
      </c>
    </row>
    <row r="36" spans="1:5" ht="102">
      <c r="A36" s="38" t="s">
        <v>68</v>
      </c>
      <c r="E36" s="39" t="s">
        <v>805</v>
      </c>
    </row>
    <row r="37" spans="1:5" ht="344.25">
      <c r="A37" t="s">
        <v>70</v>
      </c>
      <c r="E37" s="37" t="s">
        <v>128</v>
      </c>
    </row>
    <row r="38" spans="1:16" ht="12.75">
      <c r="A38" s="26" t="s">
        <v>60</v>
      </c>
      <c s="31" t="s">
        <v>129</v>
      </c>
      <c s="31" t="s">
        <v>134</v>
      </c>
      <c s="26" t="s">
        <v>62</v>
      </c>
      <c s="32" t="s">
        <v>135</v>
      </c>
      <c s="33" t="s">
        <v>107</v>
      </c>
      <c s="34">
        <v>851</v>
      </c>
      <c s="35">
        <v>0</v>
      </c>
      <c s="35">
        <f>ROUND(ROUND(H38,2)*ROUND(G38,3),2)</f>
      </c>
      <c s="33" t="s">
        <v>65</v>
      </c>
      <c r="O38">
        <f>(I38*21)/100</f>
      </c>
      <c t="s">
        <v>33</v>
      </c>
    </row>
    <row r="39" spans="1:5" ht="12.75">
      <c r="A39" s="36" t="s">
        <v>66</v>
      </c>
      <c r="E39" s="37" t="s">
        <v>62</v>
      </c>
    </row>
    <row r="40" spans="1:5" ht="76.5">
      <c r="A40" s="38" t="s">
        <v>68</v>
      </c>
      <c r="E40" s="39" t="s">
        <v>806</v>
      </c>
    </row>
    <row r="41" spans="1:5" ht="267.75">
      <c r="A41" t="s">
        <v>70</v>
      </c>
      <c r="E41" s="37" t="s">
        <v>137</v>
      </c>
    </row>
    <row r="42" spans="1:16" ht="12.75">
      <c r="A42" s="26" t="s">
        <v>60</v>
      </c>
      <c s="31" t="s">
        <v>138</v>
      </c>
      <c s="31" t="s">
        <v>139</v>
      </c>
      <c s="26" t="s">
        <v>62</v>
      </c>
      <c s="32" t="s">
        <v>140</v>
      </c>
      <c s="33" t="s">
        <v>107</v>
      </c>
      <c s="34">
        <v>95</v>
      </c>
      <c s="35">
        <v>0</v>
      </c>
      <c s="35">
        <f>ROUND(ROUND(H42,2)*ROUND(G42,3),2)</f>
      </c>
      <c s="33" t="s">
        <v>65</v>
      </c>
      <c r="O42">
        <f>(I42*21)/100</f>
      </c>
      <c t="s">
        <v>33</v>
      </c>
    </row>
    <row r="43" spans="1:5" ht="12.75">
      <c r="A43" s="36" t="s">
        <v>66</v>
      </c>
      <c r="E43" s="37" t="s">
        <v>62</v>
      </c>
    </row>
    <row r="44" spans="1:5" ht="76.5">
      <c r="A44" s="38" t="s">
        <v>68</v>
      </c>
      <c r="E44" s="39" t="s">
        <v>807</v>
      </c>
    </row>
    <row r="45" spans="1:5" ht="242.25">
      <c r="A45" t="s">
        <v>70</v>
      </c>
      <c r="E45" s="37" t="s">
        <v>142</v>
      </c>
    </row>
    <row r="46" spans="1:16" ht="12.75">
      <c r="A46" s="26" t="s">
        <v>60</v>
      </c>
      <c s="31" t="s">
        <v>148</v>
      </c>
      <c s="31" t="s">
        <v>149</v>
      </c>
      <c s="26" t="s">
        <v>62</v>
      </c>
      <c s="32" t="s">
        <v>150</v>
      </c>
      <c s="33" t="s">
        <v>151</v>
      </c>
      <c s="34">
        <v>6999</v>
      </c>
      <c s="35">
        <v>0</v>
      </c>
      <c s="35">
        <f>ROUND(ROUND(H46,2)*ROUND(G46,3),2)</f>
      </c>
      <c s="33" t="s">
        <v>65</v>
      </c>
      <c r="O46">
        <f>(I46*21)/100</f>
      </c>
      <c t="s">
        <v>33</v>
      </c>
    </row>
    <row r="47" spans="1:5" ht="12.75">
      <c r="A47" s="36" t="s">
        <v>66</v>
      </c>
      <c r="E47" s="37" t="s">
        <v>62</v>
      </c>
    </row>
    <row r="48" spans="1:5" ht="76.5">
      <c r="A48" s="38" t="s">
        <v>68</v>
      </c>
      <c r="E48" s="39" t="s">
        <v>808</v>
      </c>
    </row>
    <row r="49" spans="1:5" ht="25.5">
      <c r="A49" t="s">
        <v>70</v>
      </c>
      <c r="E49" s="37" t="s">
        <v>153</v>
      </c>
    </row>
    <row r="50" spans="1:16" ht="12.75">
      <c r="A50" s="26" t="s">
        <v>60</v>
      </c>
      <c s="31" t="s">
        <v>154</v>
      </c>
      <c s="31" t="s">
        <v>155</v>
      </c>
      <c s="26" t="s">
        <v>62</v>
      </c>
      <c s="32" t="s">
        <v>156</v>
      </c>
      <c s="33" t="s">
        <v>151</v>
      </c>
      <c s="34">
        <v>4530</v>
      </c>
      <c s="35">
        <v>0</v>
      </c>
      <c s="35">
        <f>ROUND(ROUND(H50,2)*ROUND(G50,3),2)</f>
      </c>
      <c s="33" t="s">
        <v>65</v>
      </c>
      <c r="O50">
        <f>(I50*21)/100</f>
      </c>
      <c t="s">
        <v>33</v>
      </c>
    </row>
    <row r="51" spans="1:5" ht="12.75">
      <c r="A51" s="36" t="s">
        <v>66</v>
      </c>
      <c r="E51" s="37" t="s">
        <v>62</v>
      </c>
    </row>
    <row r="52" spans="1:5" ht="76.5">
      <c r="A52" s="38" t="s">
        <v>68</v>
      </c>
      <c r="E52" s="39" t="s">
        <v>809</v>
      </c>
    </row>
    <row r="53" spans="1:5" ht="38.25">
      <c r="A53" t="s">
        <v>70</v>
      </c>
      <c r="E53" s="37" t="s">
        <v>158</v>
      </c>
    </row>
    <row r="54" spans="1:16" ht="12.75">
      <c r="A54" s="26" t="s">
        <v>60</v>
      </c>
      <c s="31" t="s">
        <v>159</v>
      </c>
      <c s="31" t="s">
        <v>160</v>
      </c>
      <c s="26" t="s">
        <v>62</v>
      </c>
      <c s="32" t="s">
        <v>161</v>
      </c>
      <c s="33" t="s">
        <v>151</v>
      </c>
      <c s="34">
        <v>4530</v>
      </c>
      <c s="35">
        <v>0</v>
      </c>
      <c s="35">
        <f>ROUND(ROUND(H54,2)*ROUND(G54,3),2)</f>
      </c>
      <c s="33" t="s">
        <v>65</v>
      </c>
      <c r="O54">
        <f>(I54*21)/100</f>
      </c>
      <c t="s">
        <v>33</v>
      </c>
    </row>
    <row r="55" spans="1:5" ht="12.75">
      <c r="A55" s="36" t="s">
        <v>66</v>
      </c>
      <c r="E55" s="37" t="s">
        <v>62</v>
      </c>
    </row>
    <row r="56" spans="1:5" ht="76.5">
      <c r="A56" s="38" t="s">
        <v>68</v>
      </c>
      <c r="E56" s="39" t="s">
        <v>809</v>
      </c>
    </row>
    <row r="57" spans="1:5" ht="25.5">
      <c r="A57" t="s">
        <v>70</v>
      </c>
      <c r="E57" s="37" t="s">
        <v>163</v>
      </c>
    </row>
    <row r="58" spans="1:18" ht="12.75" customHeight="1">
      <c r="A58" s="6" t="s">
        <v>58</v>
      </c>
      <c s="6"/>
      <c s="42" t="s">
        <v>43</v>
      </c>
      <c s="6"/>
      <c s="29" t="s">
        <v>164</v>
      </c>
      <c s="6"/>
      <c s="6"/>
      <c s="6"/>
      <c s="43">
        <f>0+Q58</f>
      </c>
      <c s="6"/>
      <c r="O58">
        <f>0+R58</f>
      </c>
      <c r="Q58">
        <f>0+I59+I63+I67+I71+I75+I79</f>
      </c>
      <c>
        <f>0+O59+O63+O67+O71+O75+O79</f>
      </c>
    </row>
    <row r="59" spans="1:16" ht="12.75">
      <c r="A59" s="26" t="s">
        <v>60</v>
      </c>
      <c s="31" t="s">
        <v>143</v>
      </c>
      <c s="31" t="s">
        <v>395</v>
      </c>
      <c s="26" t="s">
        <v>62</v>
      </c>
      <c s="32" t="s">
        <v>396</v>
      </c>
      <c s="33" t="s">
        <v>107</v>
      </c>
      <c s="34">
        <v>7.77</v>
      </c>
      <c s="35">
        <v>0</v>
      </c>
      <c s="35">
        <f>ROUND(ROUND(H59,2)*ROUND(G59,3),2)</f>
      </c>
      <c s="33" t="s">
        <v>65</v>
      </c>
      <c r="O59">
        <f>(I59*21)/100</f>
      </c>
      <c t="s">
        <v>33</v>
      </c>
    </row>
    <row r="60" spans="1:5" ht="12.75">
      <c r="A60" s="36" t="s">
        <v>66</v>
      </c>
      <c r="E60" s="37" t="s">
        <v>62</v>
      </c>
    </row>
    <row r="61" spans="1:5" ht="102">
      <c r="A61" s="38" t="s">
        <v>68</v>
      </c>
      <c r="E61" s="39" t="s">
        <v>810</v>
      </c>
    </row>
    <row r="62" spans="1:5" ht="395.25">
      <c r="A62" t="s">
        <v>70</v>
      </c>
      <c r="E62" s="37" t="s">
        <v>223</v>
      </c>
    </row>
    <row r="63" spans="1:16" ht="12.75">
      <c r="A63" s="26" t="s">
        <v>60</v>
      </c>
      <c s="31" t="s">
        <v>99</v>
      </c>
      <c s="31" t="s">
        <v>398</v>
      </c>
      <c s="26" t="s">
        <v>62</v>
      </c>
      <c s="32" t="s">
        <v>399</v>
      </c>
      <c s="33" t="s">
        <v>107</v>
      </c>
      <c s="34">
        <v>9.954</v>
      </c>
      <c s="35">
        <v>0</v>
      </c>
      <c s="35">
        <f>ROUND(ROUND(H63,2)*ROUND(G63,3),2)</f>
      </c>
      <c s="33" t="s">
        <v>65</v>
      </c>
      <c r="O63">
        <f>(I63*21)/100</f>
      </c>
      <c t="s">
        <v>33</v>
      </c>
    </row>
    <row r="64" spans="1:5" ht="12.75">
      <c r="A64" s="36" t="s">
        <v>66</v>
      </c>
      <c r="E64" s="37" t="s">
        <v>62</v>
      </c>
    </row>
    <row r="65" spans="1:5" ht="102">
      <c r="A65" s="38" t="s">
        <v>68</v>
      </c>
      <c r="E65" s="39" t="s">
        <v>811</v>
      </c>
    </row>
    <row r="66" spans="1:5" ht="395.25">
      <c r="A66" t="s">
        <v>70</v>
      </c>
      <c r="E66" s="37" t="s">
        <v>223</v>
      </c>
    </row>
    <row r="67" spans="1:16" ht="12.75">
      <c r="A67" s="26" t="s">
        <v>60</v>
      </c>
      <c s="31" t="s">
        <v>248</v>
      </c>
      <c s="31" t="s">
        <v>599</v>
      </c>
      <c s="26" t="s">
        <v>62</v>
      </c>
      <c s="32" t="s">
        <v>600</v>
      </c>
      <c s="33" t="s">
        <v>107</v>
      </c>
      <c s="34">
        <v>9.954</v>
      </c>
      <c s="35">
        <v>0</v>
      </c>
      <c s="35">
        <f>ROUND(ROUND(H67,2)*ROUND(G67,3),2)</f>
      </c>
      <c s="33" t="s">
        <v>65</v>
      </c>
      <c r="O67">
        <f>(I67*21)/100</f>
      </c>
      <c t="s">
        <v>33</v>
      </c>
    </row>
    <row r="68" spans="1:5" ht="12.75">
      <c r="A68" s="36" t="s">
        <v>66</v>
      </c>
      <c r="E68" s="37" t="s">
        <v>62</v>
      </c>
    </row>
    <row r="69" spans="1:5" ht="102">
      <c r="A69" s="38" t="s">
        <v>68</v>
      </c>
      <c r="E69" s="39" t="s">
        <v>811</v>
      </c>
    </row>
    <row r="70" spans="1:5" ht="408">
      <c r="A70" t="s">
        <v>70</v>
      </c>
      <c r="E70" s="37" t="s">
        <v>601</v>
      </c>
    </row>
    <row r="71" spans="1:16" ht="12.75">
      <c r="A71" s="26" t="s">
        <v>60</v>
      </c>
      <c s="31" t="s">
        <v>215</v>
      </c>
      <c s="31" t="s">
        <v>406</v>
      </c>
      <c s="26" t="s">
        <v>62</v>
      </c>
      <c s="32" t="s">
        <v>407</v>
      </c>
      <c s="33" t="s">
        <v>107</v>
      </c>
      <c s="34">
        <v>66.36</v>
      </c>
      <c s="35">
        <v>0</v>
      </c>
      <c s="35">
        <f>ROUND(ROUND(H71,2)*ROUND(G71,3),2)</f>
      </c>
      <c s="33" t="s">
        <v>65</v>
      </c>
      <c r="O71">
        <f>(I71*21)/100</f>
      </c>
      <c t="s">
        <v>33</v>
      </c>
    </row>
    <row r="72" spans="1:5" ht="12.75">
      <c r="A72" s="36" t="s">
        <v>66</v>
      </c>
      <c r="E72" s="37" t="s">
        <v>62</v>
      </c>
    </row>
    <row r="73" spans="1:5" ht="102">
      <c r="A73" s="38" t="s">
        <v>68</v>
      </c>
      <c r="E73" s="39" t="s">
        <v>805</v>
      </c>
    </row>
    <row r="74" spans="1:5" ht="38.25">
      <c r="A74" t="s">
        <v>70</v>
      </c>
      <c r="E74" s="37" t="s">
        <v>409</v>
      </c>
    </row>
    <row r="75" spans="1:16" ht="12.75">
      <c r="A75" s="26" t="s">
        <v>60</v>
      </c>
      <c s="31" t="s">
        <v>612</v>
      </c>
      <c s="31" t="s">
        <v>166</v>
      </c>
      <c s="26" t="s">
        <v>62</v>
      </c>
      <c s="32" t="s">
        <v>167</v>
      </c>
      <c s="33" t="s">
        <v>107</v>
      </c>
      <c s="34">
        <v>66.36</v>
      </c>
      <c s="35">
        <v>0</v>
      </c>
      <c s="35">
        <f>ROUND(ROUND(H75,2)*ROUND(G75,3),2)</f>
      </c>
      <c s="33" t="s">
        <v>65</v>
      </c>
      <c r="O75">
        <f>(I75*21)/100</f>
      </c>
      <c t="s">
        <v>33</v>
      </c>
    </row>
    <row r="76" spans="1:5" ht="12.75">
      <c r="A76" s="36" t="s">
        <v>66</v>
      </c>
      <c r="E76" s="37" t="s">
        <v>62</v>
      </c>
    </row>
    <row r="77" spans="1:5" ht="102">
      <c r="A77" s="38" t="s">
        <v>68</v>
      </c>
      <c r="E77" s="39" t="s">
        <v>812</v>
      </c>
    </row>
    <row r="78" spans="1:5" ht="318.75">
      <c r="A78" t="s">
        <v>70</v>
      </c>
      <c r="E78" s="37" t="s">
        <v>169</v>
      </c>
    </row>
    <row r="79" spans="1:16" ht="12.75">
      <c r="A79" s="26" t="s">
        <v>60</v>
      </c>
      <c s="31" t="s">
        <v>253</v>
      </c>
      <c s="31" t="s">
        <v>171</v>
      </c>
      <c s="26" t="s">
        <v>62</v>
      </c>
      <c s="32" t="s">
        <v>172</v>
      </c>
      <c s="33" t="s">
        <v>107</v>
      </c>
      <c s="34">
        <v>8.4</v>
      </c>
      <c s="35">
        <v>0</v>
      </c>
      <c s="35">
        <f>ROUND(ROUND(H79,2)*ROUND(G79,3),2)</f>
      </c>
      <c s="33" t="s">
        <v>65</v>
      </c>
      <c r="O79">
        <f>(I79*21)/100</f>
      </c>
      <c t="s">
        <v>33</v>
      </c>
    </row>
    <row r="80" spans="1:5" ht="12.75">
      <c r="A80" s="36" t="s">
        <v>66</v>
      </c>
      <c r="E80" s="37" t="s">
        <v>62</v>
      </c>
    </row>
    <row r="81" spans="1:5" ht="76.5">
      <c r="A81" s="38" t="s">
        <v>68</v>
      </c>
      <c r="E81" s="39" t="s">
        <v>813</v>
      </c>
    </row>
    <row r="82" spans="1:5" ht="102">
      <c r="A82" t="s">
        <v>70</v>
      </c>
      <c r="E82" s="37" t="s">
        <v>174</v>
      </c>
    </row>
    <row r="83" spans="1:18" ht="12.75" customHeight="1">
      <c r="A83" s="6" t="s">
        <v>58</v>
      </c>
      <c s="6"/>
      <c s="42" t="s">
        <v>45</v>
      </c>
      <c s="6"/>
      <c s="29" t="s">
        <v>175</v>
      </c>
      <c s="6"/>
      <c s="6"/>
      <c s="6"/>
      <c s="43">
        <f>0+Q83</f>
      </c>
      <c s="6"/>
      <c r="O83">
        <f>0+R83</f>
      </c>
      <c r="Q83">
        <f>0+I84+I88+I92+I96+I100+I104+I108+I112</f>
      </c>
      <c>
        <f>0+O84+O88+O92+O96+O100+O104+O108+O112</f>
      </c>
    </row>
    <row r="84" spans="1:16" ht="12.75">
      <c r="A84" s="26" t="s">
        <v>60</v>
      </c>
      <c s="31" t="s">
        <v>39</v>
      </c>
      <c s="31" t="s">
        <v>176</v>
      </c>
      <c s="26" t="s">
        <v>62</v>
      </c>
      <c s="32" t="s">
        <v>177</v>
      </c>
      <c s="33" t="s">
        <v>151</v>
      </c>
      <c s="34">
        <v>13684</v>
      </c>
      <c s="35">
        <v>0</v>
      </c>
      <c s="35">
        <f>ROUND(ROUND(H84,2)*ROUND(G84,3),2)</f>
      </c>
      <c s="33" t="s">
        <v>65</v>
      </c>
      <c r="O84">
        <f>(I84*21)/100</f>
      </c>
      <c t="s">
        <v>33</v>
      </c>
    </row>
    <row r="85" spans="1:5" ht="12.75">
      <c r="A85" s="36" t="s">
        <v>66</v>
      </c>
      <c r="E85" s="37" t="s">
        <v>62</v>
      </c>
    </row>
    <row r="86" spans="1:5" ht="165.75">
      <c r="A86" s="38" t="s">
        <v>68</v>
      </c>
      <c r="E86" s="39" t="s">
        <v>814</v>
      </c>
    </row>
    <row r="87" spans="1:5" ht="51">
      <c r="A87" t="s">
        <v>70</v>
      </c>
      <c r="E87" s="37" t="s">
        <v>179</v>
      </c>
    </row>
    <row r="88" spans="1:16" ht="12.75">
      <c r="A88" s="26" t="s">
        <v>60</v>
      </c>
      <c s="31" t="s">
        <v>180</v>
      </c>
      <c s="31" t="s">
        <v>181</v>
      </c>
      <c s="26" t="s">
        <v>62</v>
      </c>
      <c s="32" t="s">
        <v>182</v>
      </c>
      <c s="33" t="s">
        <v>151</v>
      </c>
      <c s="34">
        <v>1800</v>
      </c>
      <c s="35">
        <v>0</v>
      </c>
      <c s="35">
        <f>ROUND(ROUND(H88,2)*ROUND(G88,3),2)</f>
      </c>
      <c s="33" t="s">
        <v>65</v>
      </c>
      <c r="O88">
        <f>(I88*21)/100</f>
      </c>
      <c t="s">
        <v>33</v>
      </c>
    </row>
    <row r="89" spans="1:5" ht="12.75">
      <c r="A89" s="36" t="s">
        <v>66</v>
      </c>
      <c r="E89" s="37" t="s">
        <v>62</v>
      </c>
    </row>
    <row r="90" spans="1:5" ht="89.25">
      <c r="A90" s="38" t="s">
        <v>68</v>
      </c>
      <c r="E90" s="39" t="s">
        <v>815</v>
      </c>
    </row>
    <row r="91" spans="1:5" ht="38.25">
      <c r="A91" t="s">
        <v>70</v>
      </c>
      <c r="E91" s="37" t="s">
        <v>184</v>
      </c>
    </row>
    <row r="92" spans="1:16" ht="12.75">
      <c r="A92" s="26" t="s">
        <v>60</v>
      </c>
      <c s="31" t="s">
        <v>45</v>
      </c>
      <c s="31" t="s">
        <v>185</v>
      </c>
      <c s="26" t="s">
        <v>62</v>
      </c>
      <c s="32" t="s">
        <v>186</v>
      </c>
      <c s="33" t="s">
        <v>151</v>
      </c>
      <c s="34">
        <v>5400</v>
      </c>
      <c s="35">
        <v>0</v>
      </c>
      <c s="35">
        <f>ROUND(ROUND(H92,2)*ROUND(G92,3),2)</f>
      </c>
      <c s="33" t="s">
        <v>65</v>
      </c>
      <c r="O92">
        <f>(I92*21)/100</f>
      </c>
      <c t="s">
        <v>33</v>
      </c>
    </row>
    <row r="93" spans="1:5" ht="12.75">
      <c r="A93" s="36" t="s">
        <v>66</v>
      </c>
      <c r="E93" s="37" t="s">
        <v>62</v>
      </c>
    </row>
    <row r="94" spans="1:5" ht="76.5">
      <c r="A94" s="38" t="s">
        <v>68</v>
      </c>
      <c r="E94" s="39" t="s">
        <v>816</v>
      </c>
    </row>
    <row r="95" spans="1:5" ht="51">
      <c r="A95" t="s">
        <v>70</v>
      </c>
      <c r="E95" s="37" t="s">
        <v>188</v>
      </c>
    </row>
    <row r="96" spans="1:16" ht="12.75">
      <c r="A96" s="26" t="s">
        <v>60</v>
      </c>
      <c s="31" t="s">
        <v>43</v>
      </c>
      <c s="31" t="s">
        <v>189</v>
      </c>
      <c s="26" t="s">
        <v>62</v>
      </c>
      <c s="32" t="s">
        <v>190</v>
      </c>
      <c s="33" t="s">
        <v>151</v>
      </c>
      <c s="34">
        <v>4072</v>
      </c>
      <c s="35">
        <v>0</v>
      </c>
      <c s="35">
        <f>ROUND(ROUND(H96,2)*ROUND(G96,3),2)</f>
      </c>
      <c s="33" t="s">
        <v>65</v>
      </c>
      <c r="O96">
        <f>(I96*21)/100</f>
      </c>
      <c t="s">
        <v>33</v>
      </c>
    </row>
    <row r="97" spans="1:5" ht="12.75">
      <c r="A97" s="36" t="s">
        <v>66</v>
      </c>
      <c r="E97" s="37" t="s">
        <v>62</v>
      </c>
    </row>
    <row r="98" spans="1:5" ht="114.75">
      <c r="A98" s="38" t="s">
        <v>68</v>
      </c>
      <c r="E98" s="39" t="s">
        <v>817</v>
      </c>
    </row>
    <row r="99" spans="1:5" ht="140.25">
      <c r="A99" t="s">
        <v>70</v>
      </c>
      <c r="E99" s="37" t="s">
        <v>192</v>
      </c>
    </row>
    <row r="100" spans="1:16" ht="12.75">
      <c r="A100" s="26" t="s">
        <v>60</v>
      </c>
      <c s="31" t="s">
        <v>32</v>
      </c>
      <c s="31" t="s">
        <v>193</v>
      </c>
      <c s="26" t="s">
        <v>62</v>
      </c>
      <c s="32" t="s">
        <v>194</v>
      </c>
      <c s="33" t="s">
        <v>151</v>
      </c>
      <c s="34">
        <v>5422</v>
      </c>
      <c s="35">
        <v>0</v>
      </c>
      <c s="35">
        <f>ROUND(ROUND(H100,2)*ROUND(G100,3),2)</f>
      </c>
      <c s="33" t="s">
        <v>65</v>
      </c>
      <c r="O100">
        <f>(I100*21)/100</f>
      </c>
      <c t="s">
        <v>33</v>
      </c>
    </row>
    <row r="101" spans="1:5" ht="12.75">
      <c r="A101" s="36" t="s">
        <v>66</v>
      </c>
      <c r="E101" s="37" t="s">
        <v>62</v>
      </c>
    </row>
    <row r="102" spans="1:5" ht="114.75">
      <c r="A102" s="38" t="s">
        <v>68</v>
      </c>
      <c r="E102" s="39" t="s">
        <v>818</v>
      </c>
    </row>
    <row r="103" spans="1:5" ht="140.25">
      <c r="A103" t="s">
        <v>70</v>
      </c>
      <c r="E103" s="37" t="s">
        <v>192</v>
      </c>
    </row>
    <row r="104" spans="1:16" ht="12.75">
      <c r="A104" s="26" t="s">
        <v>60</v>
      </c>
      <c s="31" t="s">
        <v>196</v>
      </c>
      <c s="31" t="s">
        <v>197</v>
      </c>
      <c s="26" t="s">
        <v>62</v>
      </c>
      <c s="32" t="s">
        <v>198</v>
      </c>
      <c s="33" t="s">
        <v>151</v>
      </c>
      <c s="34">
        <v>24</v>
      </c>
      <c s="35">
        <v>0</v>
      </c>
      <c s="35">
        <f>ROUND(ROUND(H104,2)*ROUND(G104,3),2)</f>
      </c>
      <c s="33" t="s">
        <v>65</v>
      </c>
      <c r="O104">
        <f>(I104*21)/100</f>
      </c>
      <c t="s">
        <v>33</v>
      </c>
    </row>
    <row r="105" spans="1:5" ht="12.75">
      <c r="A105" s="36" t="s">
        <v>66</v>
      </c>
      <c r="E105" s="37" t="s">
        <v>62</v>
      </c>
    </row>
    <row r="106" spans="1:5" ht="76.5">
      <c r="A106" s="38" t="s">
        <v>68</v>
      </c>
      <c r="E106" s="39" t="s">
        <v>819</v>
      </c>
    </row>
    <row r="107" spans="1:5" ht="153">
      <c r="A107" t="s">
        <v>70</v>
      </c>
      <c r="E107" s="37" t="s">
        <v>200</v>
      </c>
    </row>
    <row r="108" spans="1:16" ht="25.5">
      <c r="A108" s="26" t="s">
        <v>60</v>
      </c>
      <c s="31" t="s">
        <v>124</v>
      </c>
      <c s="31" t="s">
        <v>820</v>
      </c>
      <c s="26" t="s">
        <v>62</v>
      </c>
      <c s="32" t="s">
        <v>821</v>
      </c>
      <c s="33" t="s">
        <v>151</v>
      </c>
      <c s="34">
        <v>18</v>
      </c>
      <c s="35">
        <v>0</v>
      </c>
      <c s="35">
        <f>ROUND(ROUND(H108,2)*ROUND(G108,3),2)</f>
      </c>
      <c s="33" t="s">
        <v>65</v>
      </c>
      <c r="O108">
        <f>(I108*21)/100</f>
      </c>
      <c t="s">
        <v>33</v>
      </c>
    </row>
    <row r="109" spans="1:5" ht="12.75">
      <c r="A109" s="36" t="s">
        <v>66</v>
      </c>
      <c r="E109" s="37" t="s">
        <v>62</v>
      </c>
    </row>
    <row r="110" spans="1:5" ht="76.5">
      <c r="A110" s="38" t="s">
        <v>68</v>
      </c>
      <c r="E110" s="39" t="s">
        <v>822</v>
      </c>
    </row>
    <row r="111" spans="1:5" ht="153">
      <c r="A111" t="s">
        <v>70</v>
      </c>
      <c r="E111" s="37" t="s">
        <v>823</v>
      </c>
    </row>
    <row r="112" spans="1:16" ht="12.75">
      <c r="A112" s="26" t="s">
        <v>60</v>
      </c>
      <c s="31" t="s">
        <v>236</v>
      </c>
      <c s="31" t="s">
        <v>824</v>
      </c>
      <c s="26" t="s">
        <v>62</v>
      </c>
      <c s="32" t="s">
        <v>825</v>
      </c>
      <c s="33" t="s">
        <v>151</v>
      </c>
      <c s="34">
        <v>23</v>
      </c>
      <c s="35">
        <v>0</v>
      </c>
      <c s="35">
        <f>ROUND(ROUND(H112,2)*ROUND(G112,3),2)</f>
      </c>
      <c s="33" t="s">
        <v>65</v>
      </c>
      <c r="O112">
        <f>(I112*21)/100</f>
      </c>
      <c t="s">
        <v>33</v>
      </c>
    </row>
    <row r="113" spans="1:5" ht="12.75">
      <c r="A113" s="36" t="s">
        <v>66</v>
      </c>
      <c r="E113" s="37" t="s">
        <v>62</v>
      </c>
    </row>
    <row r="114" spans="1:5" ht="76.5">
      <c r="A114" s="38" t="s">
        <v>68</v>
      </c>
      <c r="E114" s="39" t="s">
        <v>826</v>
      </c>
    </row>
    <row r="115" spans="1:5" ht="153">
      <c r="A115" t="s">
        <v>70</v>
      </c>
      <c r="E115" s="37" t="s">
        <v>827</v>
      </c>
    </row>
    <row r="116" spans="1:18" ht="12.75" customHeight="1">
      <c r="A116" s="6" t="s">
        <v>58</v>
      </c>
      <c s="6"/>
      <c s="42" t="s">
        <v>201</v>
      </c>
      <c s="6"/>
      <c s="29" t="s">
        <v>202</v>
      </c>
      <c s="6"/>
      <c s="6"/>
      <c s="6"/>
      <c s="43">
        <f>0+Q116</f>
      </c>
      <c s="6"/>
      <c r="O116">
        <f>0+R116</f>
      </c>
      <c r="Q116">
        <f>0+I117</f>
      </c>
      <c>
        <f>0+O117</f>
      </c>
    </row>
    <row r="117" spans="1:16" ht="12.75">
      <c r="A117" s="26" t="s">
        <v>60</v>
      </c>
      <c s="31" t="s">
        <v>258</v>
      </c>
      <c s="31" t="s">
        <v>216</v>
      </c>
      <c s="26" t="s">
        <v>62</v>
      </c>
      <c s="32" t="s">
        <v>217</v>
      </c>
      <c s="33" t="s">
        <v>212</v>
      </c>
      <c s="34">
        <v>25</v>
      </c>
      <c s="35">
        <v>0</v>
      </c>
      <c s="35">
        <f>ROUND(ROUND(H117,2)*ROUND(G117,3),2)</f>
      </c>
      <c s="33" t="s">
        <v>65</v>
      </c>
      <c r="O117">
        <f>(I117*21)/100</f>
      </c>
      <c t="s">
        <v>33</v>
      </c>
    </row>
    <row r="118" spans="1:5" ht="12.75">
      <c r="A118" s="36" t="s">
        <v>66</v>
      </c>
      <c r="E118" s="37" t="s">
        <v>62</v>
      </c>
    </row>
    <row r="119" spans="1:5" ht="76.5">
      <c r="A119" s="38" t="s">
        <v>68</v>
      </c>
      <c r="E119" s="39" t="s">
        <v>828</v>
      </c>
    </row>
    <row r="120" spans="1:5" ht="25.5">
      <c r="A120" t="s">
        <v>70</v>
      </c>
      <c r="E120" s="37" t="s">
        <v>218</v>
      </c>
    </row>
    <row r="121" spans="1:18" ht="12.75" customHeight="1">
      <c r="A121" s="6" t="s">
        <v>58</v>
      </c>
      <c s="6"/>
      <c s="42" t="s">
        <v>50</v>
      </c>
      <c s="6"/>
      <c s="29" t="s">
        <v>224</v>
      </c>
      <c s="6"/>
      <c s="6"/>
      <c s="6"/>
      <c s="43">
        <f>0+Q121</f>
      </c>
      <c s="6"/>
      <c r="O121">
        <f>0+R121</f>
      </c>
      <c r="Q121">
        <f>0+I122+I126+I130+I134+I138+I142+I146+I150+I154</f>
      </c>
      <c>
        <f>0+O122+O126+O130+O134+O138+O142+O146+O150+O154</f>
      </c>
    </row>
    <row r="122" spans="1:16" ht="12.75">
      <c r="A122" s="26" t="s">
        <v>60</v>
      </c>
      <c s="31" t="s">
        <v>209</v>
      </c>
      <c s="31" t="s">
        <v>608</v>
      </c>
      <c s="26" t="s">
        <v>62</v>
      </c>
      <c s="32" t="s">
        <v>609</v>
      </c>
      <c s="33" t="s">
        <v>206</v>
      </c>
      <c s="34">
        <v>600</v>
      </c>
      <c s="35">
        <v>0</v>
      </c>
      <c s="35">
        <f>ROUND(ROUND(H122,2)*ROUND(G122,3),2)</f>
      </c>
      <c s="33" t="s">
        <v>65</v>
      </c>
      <c r="O122">
        <f>(I122*21)/100</f>
      </c>
      <c t="s">
        <v>33</v>
      </c>
    </row>
    <row r="123" spans="1:5" ht="12.75">
      <c r="A123" s="36" t="s">
        <v>66</v>
      </c>
      <c r="E123" s="37" t="s">
        <v>62</v>
      </c>
    </row>
    <row r="124" spans="1:5" ht="76.5">
      <c r="A124" s="38" t="s">
        <v>68</v>
      </c>
      <c r="E124" s="39" t="s">
        <v>829</v>
      </c>
    </row>
    <row r="125" spans="1:5" ht="63.75">
      <c r="A125" t="s">
        <v>70</v>
      </c>
      <c r="E125" s="37" t="s">
        <v>611</v>
      </c>
    </row>
    <row r="126" spans="1:16" ht="25.5">
      <c r="A126" s="26" t="s">
        <v>60</v>
      </c>
      <c s="31" t="s">
        <v>203</v>
      </c>
      <c s="31" t="s">
        <v>240</v>
      </c>
      <c s="26" t="s">
        <v>62</v>
      </c>
      <c s="32" t="s">
        <v>241</v>
      </c>
      <c s="33" t="s">
        <v>212</v>
      </c>
      <c s="34">
        <v>50</v>
      </c>
      <c s="35">
        <v>0</v>
      </c>
      <c s="35">
        <f>ROUND(ROUND(H126,2)*ROUND(G126,3),2)</f>
      </c>
      <c s="33" t="s">
        <v>65</v>
      </c>
      <c r="O126">
        <f>(I126*21)/100</f>
      </c>
      <c t="s">
        <v>33</v>
      </c>
    </row>
    <row r="127" spans="1:5" ht="12.75">
      <c r="A127" s="36" t="s">
        <v>66</v>
      </c>
      <c r="E127" s="37" t="s">
        <v>62</v>
      </c>
    </row>
    <row r="128" spans="1:5" ht="76.5">
      <c r="A128" s="38" t="s">
        <v>68</v>
      </c>
      <c r="E128" s="39" t="s">
        <v>830</v>
      </c>
    </row>
    <row r="129" spans="1:5" ht="25.5">
      <c r="A129" t="s">
        <v>70</v>
      </c>
      <c r="E129" s="37" t="s">
        <v>243</v>
      </c>
    </row>
    <row r="130" spans="1:16" ht="25.5">
      <c r="A130" s="26" t="s">
        <v>60</v>
      </c>
      <c s="31" t="s">
        <v>244</v>
      </c>
      <c s="31" t="s">
        <v>245</v>
      </c>
      <c s="26" t="s">
        <v>62</v>
      </c>
      <c s="32" t="s">
        <v>246</v>
      </c>
      <c s="33" t="s">
        <v>212</v>
      </c>
      <c s="34">
        <v>50</v>
      </c>
      <c s="35">
        <v>0</v>
      </c>
      <c s="35">
        <f>ROUND(ROUND(H130,2)*ROUND(G130,3),2)</f>
      </c>
      <c s="33" t="s">
        <v>65</v>
      </c>
      <c r="O130">
        <f>(I130*21)/100</f>
      </c>
      <c t="s">
        <v>33</v>
      </c>
    </row>
    <row r="131" spans="1:5" ht="12.75">
      <c r="A131" s="36" t="s">
        <v>66</v>
      </c>
      <c r="E131" s="37" t="s">
        <v>62</v>
      </c>
    </row>
    <row r="132" spans="1:5" ht="76.5">
      <c r="A132" s="38" t="s">
        <v>68</v>
      </c>
      <c r="E132" s="39" t="s">
        <v>830</v>
      </c>
    </row>
    <row r="133" spans="1:5" ht="25.5">
      <c r="A133" t="s">
        <v>70</v>
      </c>
      <c r="E133" s="37" t="s">
        <v>247</v>
      </c>
    </row>
    <row r="134" spans="1:16" ht="25.5">
      <c r="A134" s="26" t="s">
        <v>60</v>
      </c>
      <c s="31" t="s">
        <v>225</v>
      </c>
      <c s="31" t="s">
        <v>249</v>
      </c>
      <c s="26" t="s">
        <v>62</v>
      </c>
      <c s="32" t="s">
        <v>250</v>
      </c>
      <c s="33" t="s">
        <v>151</v>
      </c>
      <c s="34">
        <v>262.5</v>
      </c>
      <c s="35">
        <v>0</v>
      </c>
      <c s="35">
        <f>ROUND(ROUND(H134,2)*ROUND(G134,3),2)</f>
      </c>
      <c s="33" t="s">
        <v>65</v>
      </c>
      <c r="O134">
        <f>(I134*21)/100</f>
      </c>
      <c t="s">
        <v>33</v>
      </c>
    </row>
    <row r="135" spans="1:5" ht="12.75">
      <c r="A135" s="36" t="s">
        <v>66</v>
      </c>
      <c r="E135" s="37" t="s">
        <v>62</v>
      </c>
    </row>
    <row r="136" spans="1:5" ht="140.25">
      <c r="A136" s="38" t="s">
        <v>68</v>
      </c>
      <c r="E136" s="39" t="s">
        <v>831</v>
      </c>
    </row>
    <row r="137" spans="1:5" ht="38.25">
      <c r="A137" t="s">
        <v>70</v>
      </c>
      <c r="E137" s="37" t="s">
        <v>252</v>
      </c>
    </row>
    <row r="138" spans="1:16" ht="12.75">
      <c r="A138" s="26" t="s">
        <v>60</v>
      </c>
      <c s="31" t="s">
        <v>114</v>
      </c>
      <c s="31" t="s">
        <v>832</v>
      </c>
      <c s="26" t="s">
        <v>62</v>
      </c>
      <c s="32" t="s">
        <v>833</v>
      </c>
      <c s="33" t="s">
        <v>206</v>
      </c>
      <c s="34">
        <v>130</v>
      </c>
      <c s="35">
        <v>0</v>
      </c>
      <c s="35">
        <f>ROUND(ROUND(H138,2)*ROUND(G138,3),2)</f>
      </c>
      <c s="33" t="s">
        <v>65</v>
      </c>
      <c r="O138">
        <f>(I138*21)/100</f>
      </c>
      <c t="s">
        <v>33</v>
      </c>
    </row>
    <row r="139" spans="1:5" ht="12.75">
      <c r="A139" s="36" t="s">
        <v>66</v>
      </c>
      <c r="E139" s="37" t="s">
        <v>62</v>
      </c>
    </row>
    <row r="140" spans="1:5" ht="76.5">
      <c r="A140" s="38" t="s">
        <v>68</v>
      </c>
      <c r="E140" s="39" t="s">
        <v>834</v>
      </c>
    </row>
    <row r="141" spans="1:5" ht="51">
      <c r="A141" t="s">
        <v>70</v>
      </c>
      <c r="E141" s="37" t="s">
        <v>835</v>
      </c>
    </row>
    <row r="142" spans="1:16" ht="12.75">
      <c r="A142" s="26" t="s">
        <v>60</v>
      </c>
      <c s="31" t="s">
        <v>133</v>
      </c>
      <c s="31" t="s">
        <v>254</v>
      </c>
      <c s="26" t="s">
        <v>62</v>
      </c>
      <c s="32" t="s">
        <v>255</v>
      </c>
      <c s="33" t="s">
        <v>206</v>
      </c>
      <c s="34">
        <v>60</v>
      </c>
      <c s="35">
        <v>0</v>
      </c>
      <c s="35">
        <f>ROUND(ROUND(H142,2)*ROUND(G142,3),2)</f>
      </c>
      <c s="33" t="s">
        <v>65</v>
      </c>
      <c r="O142">
        <f>(I142*21)/100</f>
      </c>
      <c t="s">
        <v>33</v>
      </c>
    </row>
    <row r="143" spans="1:5" ht="12.75">
      <c r="A143" s="36" t="s">
        <v>66</v>
      </c>
      <c r="E143" s="37" t="s">
        <v>62</v>
      </c>
    </row>
    <row r="144" spans="1:5" ht="76.5">
      <c r="A144" s="38" t="s">
        <v>68</v>
      </c>
      <c r="E144" s="39" t="s">
        <v>836</v>
      </c>
    </row>
    <row r="145" spans="1:5" ht="51">
      <c r="A145" t="s">
        <v>70</v>
      </c>
      <c r="E145" s="37" t="s">
        <v>835</v>
      </c>
    </row>
    <row r="146" spans="1:16" ht="12.75">
      <c r="A146" s="26" t="s">
        <v>60</v>
      </c>
      <c s="31" t="s">
        <v>196</v>
      </c>
      <c s="31" t="s">
        <v>616</v>
      </c>
      <c s="26" t="s">
        <v>62</v>
      </c>
      <c s="32" t="s">
        <v>617</v>
      </c>
      <c s="33" t="s">
        <v>212</v>
      </c>
      <c s="34">
        <v>14</v>
      </c>
      <c s="35">
        <v>0</v>
      </c>
      <c s="35">
        <f>ROUND(ROUND(H146,2)*ROUND(G146,3),2)</f>
      </c>
      <c s="33" t="s">
        <v>65</v>
      </c>
      <c r="O146">
        <f>(I146*21)/100</f>
      </c>
      <c t="s">
        <v>33</v>
      </c>
    </row>
    <row r="147" spans="1:5" ht="12.75">
      <c r="A147" s="36" t="s">
        <v>66</v>
      </c>
      <c r="E147" s="37" t="s">
        <v>62</v>
      </c>
    </row>
    <row r="148" spans="1:5" ht="76.5">
      <c r="A148" s="38" t="s">
        <v>68</v>
      </c>
      <c r="E148" s="39" t="s">
        <v>837</v>
      </c>
    </row>
    <row r="149" spans="1:5" ht="409.5">
      <c r="A149" t="s">
        <v>70</v>
      </c>
      <c r="E149" s="37" t="s">
        <v>619</v>
      </c>
    </row>
    <row r="150" spans="1:16" ht="12.75">
      <c r="A150" s="26" t="s">
        <v>60</v>
      </c>
      <c s="31" t="s">
        <v>170</v>
      </c>
      <c s="31" t="s">
        <v>620</v>
      </c>
      <c s="26" t="s">
        <v>62</v>
      </c>
      <c s="32" t="s">
        <v>621</v>
      </c>
      <c s="33" t="s">
        <v>206</v>
      </c>
      <c s="34">
        <v>42</v>
      </c>
      <c s="35">
        <v>0</v>
      </c>
      <c s="35">
        <f>ROUND(ROUND(H150,2)*ROUND(G150,3),2)</f>
      </c>
      <c s="33" t="s">
        <v>65</v>
      </c>
      <c r="O150">
        <f>(I150*21)/100</f>
      </c>
      <c t="s">
        <v>33</v>
      </c>
    </row>
    <row r="151" spans="1:5" ht="12.75">
      <c r="A151" s="36" t="s">
        <v>66</v>
      </c>
      <c r="E151" s="37" t="s">
        <v>62</v>
      </c>
    </row>
    <row r="152" spans="1:5" ht="76.5">
      <c r="A152" s="38" t="s">
        <v>68</v>
      </c>
      <c r="E152" s="39" t="s">
        <v>838</v>
      </c>
    </row>
    <row r="153" spans="1:5" ht="63.75">
      <c r="A153" t="s">
        <v>70</v>
      </c>
      <c r="E153" s="37" t="s">
        <v>623</v>
      </c>
    </row>
    <row r="154" spans="1:16" ht="12.75">
      <c r="A154" s="26" t="s">
        <v>60</v>
      </c>
      <c s="31" t="s">
        <v>231</v>
      </c>
      <c s="31" t="s">
        <v>259</v>
      </c>
      <c s="26" t="s">
        <v>62</v>
      </c>
      <c s="32" t="s">
        <v>260</v>
      </c>
      <c s="33" t="s">
        <v>206</v>
      </c>
      <c s="34">
        <v>89</v>
      </c>
      <c s="35">
        <v>0</v>
      </c>
      <c s="35">
        <f>ROUND(ROUND(H154,2)*ROUND(G154,3),2)</f>
      </c>
      <c s="33" t="s">
        <v>65</v>
      </c>
      <c r="O154">
        <f>(I154*21)/100</f>
      </c>
      <c t="s">
        <v>33</v>
      </c>
    </row>
    <row r="155" spans="1:5" ht="12.75">
      <c r="A155" s="36" t="s">
        <v>66</v>
      </c>
      <c r="E155" s="37" t="s">
        <v>62</v>
      </c>
    </row>
    <row r="156" spans="1:5" ht="89.25">
      <c r="A156" s="38" t="s">
        <v>68</v>
      </c>
      <c r="E156" s="39" t="s">
        <v>839</v>
      </c>
    </row>
    <row r="157" spans="1:5" ht="25.5">
      <c r="A157" t="s">
        <v>70</v>
      </c>
      <c r="E157" s="37" t="s">
        <v>262</v>
      </c>
    </row>
  </sheetData>
  <mergeCells count="15">
    <mergeCell ref="C3:D3"/>
    <mergeCell ref="C4:D4"/>
    <mergeCell ref="C5:D5"/>
    <mergeCell ref="C6:D6"/>
    <mergeCell ref="C7:D7"/>
    <mergeCell ref="C8:D8"/>
    <mergeCell ref="A9:A10"/>
    <mergeCell ref="B9:B10"/>
    <mergeCell ref="C9:C10"/>
    <mergeCell ref="D9:D10"/>
    <mergeCell ref="E9:E10"/>
    <mergeCell ref="F9:F10"/>
    <mergeCell ref="G9:G10"/>
    <mergeCell ref="H9:I9"/>
    <mergeCell ref="J9:J10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4"/>
  <sheetViews>
    <sheetView workbookViewId="0" topLeftCell="A1">
      <pane ySplit="11" topLeftCell="A12" activePane="bottomLeft" state="frozen"/>
      <selection pane="topLeft" activeCell="A1" sqref="A1"/>
      <selection pane="bottomLeft" activeCell="A12" sqref="A12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0" width="20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s="1"/>
      <c r="P1" t="s">
        <v>32</v>
      </c>
    </row>
    <row r="2" spans="2:16" ht="25" customHeight="1">
      <c r="B2" s="1"/>
      <c s="1"/>
      <c s="1"/>
      <c s="2" t="s">
        <v>13</v>
      </c>
      <c s="1"/>
      <c s="1"/>
      <c s="6"/>
      <c s="6"/>
      <c s="1"/>
      <c r="O2">
        <f>0+O12+O17+O30</f>
      </c>
      <c t="s">
        <v>32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840</v>
      </c>
      <c s="40">
        <f>0+I12+I17+I30</f>
      </c>
      <c s="10"/>
      <c r="O3" t="s">
        <v>29</v>
      </c>
      <c t="s">
        <v>33</v>
      </c>
    </row>
    <row r="4" spans="1:16" ht="15" customHeight="1">
      <c r="A4" t="s">
        <v>17</v>
      </c>
      <c s="12" t="s">
        <v>18</v>
      </c>
      <c s="13" t="s">
        <v>19</v>
      </c>
      <c s="1"/>
      <c s="14" t="s">
        <v>20</v>
      </c>
      <c s="1"/>
      <c s="1"/>
      <c s="11"/>
      <c s="11"/>
      <c s="1"/>
      <c r="O4" t="s">
        <v>30</v>
      </c>
      <c t="s">
        <v>33</v>
      </c>
    </row>
    <row r="5" spans="1:16" ht="12.75" customHeight="1">
      <c r="A5" t="s">
        <v>21</v>
      </c>
      <c s="12" t="s">
        <v>18</v>
      </c>
      <c s="13" t="s">
        <v>793</v>
      </c>
      <c s="1"/>
      <c s="14" t="s">
        <v>794</v>
      </c>
      <c s="1"/>
      <c s="1"/>
      <c s="1"/>
      <c s="1"/>
      <c s="1"/>
      <c r="O5" t="s">
        <v>31</v>
      </c>
      <c t="s">
        <v>33</v>
      </c>
    </row>
    <row r="6" spans="1:10" ht="12.75" customHeight="1">
      <c r="A6" t="s">
        <v>24</v>
      </c>
      <c s="12" t="s">
        <v>18</v>
      </c>
      <c s="13" t="s">
        <v>25</v>
      </c>
      <c s="1"/>
      <c s="14" t="s">
        <v>569</v>
      </c>
      <c s="1"/>
      <c s="1"/>
      <c s="1"/>
      <c s="1"/>
      <c s="1"/>
    </row>
    <row r="7" spans="1:10" ht="12.75" customHeight="1">
      <c r="A7" t="s">
        <v>27</v>
      </c>
      <c s="12" t="s">
        <v>18</v>
      </c>
      <c s="13" t="s">
        <v>796</v>
      </c>
      <c s="1"/>
      <c s="14" t="s">
        <v>797</v>
      </c>
      <c s="12"/>
      <c s="1"/>
      <c s="1"/>
      <c s="1"/>
      <c s="1"/>
    </row>
    <row r="8" spans="1:10" ht="12.75" customHeight="1">
      <c r="A8" t="s">
        <v>87</v>
      </c>
      <c s="16" t="s">
        <v>28</v>
      </c>
      <c s="17" t="s">
        <v>840</v>
      </c>
      <c s="6"/>
      <c s="18" t="s">
        <v>264</v>
      </c>
      <c s="16"/>
      <c s="16"/>
      <c s="6"/>
      <c s="6"/>
      <c s="6"/>
    </row>
    <row r="9" spans="1:10" ht="12.75" customHeight="1">
      <c r="A9" s="15" t="s">
        <v>36</v>
      </c>
      <c s="15" t="s">
        <v>38</v>
      </c>
      <c s="15" t="s">
        <v>40</v>
      </c>
      <c s="15" t="s">
        <v>41</v>
      </c>
      <c s="15" t="s">
        <v>42</v>
      </c>
      <c s="15" t="s">
        <v>44</v>
      </c>
      <c s="15" t="s">
        <v>46</v>
      </c>
      <c s="15" t="s">
        <v>48</v>
      </c>
      <c s="15"/>
      <c s="15" t="s">
        <v>53</v>
      </c>
    </row>
    <row r="10" spans="1:10" ht="12.75" customHeight="1">
      <c r="A10" s="15"/>
      <c s="15"/>
      <c s="15"/>
      <c s="15"/>
      <c s="15"/>
      <c s="15"/>
      <c s="15"/>
      <c s="15" t="s">
        <v>49</v>
      </c>
      <c s="15" t="s">
        <v>51</v>
      </c>
      <c s="15"/>
    </row>
    <row r="11" spans="1:10" ht="12.75" customHeight="1">
      <c r="A11" s="15" t="s">
        <v>37</v>
      </c>
      <c s="15" t="s">
        <v>39</v>
      </c>
      <c s="15" t="s">
        <v>33</v>
      </c>
      <c s="15" t="s">
        <v>32</v>
      </c>
      <c s="15" t="s">
        <v>43</v>
      </c>
      <c s="15" t="s">
        <v>45</v>
      </c>
      <c s="15" t="s">
        <v>47</v>
      </c>
      <c s="15" t="s">
        <v>50</v>
      </c>
      <c s="15" t="s">
        <v>52</v>
      </c>
      <c s="15" t="s">
        <v>54</v>
      </c>
    </row>
    <row r="12" spans="1:18" ht="12.75" customHeight="1">
      <c r="A12" s="27" t="s">
        <v>58</v>
      </c>
      <c s="27"/>
      <c s="28" t="s">
        <v>37</v>
      </c>
      <c s="27"/>
      <c s="29" t="s">
        <v>59</v>
      </c>
      <c s="27"/>
      <c s="27"/>
      <c s="27"/>
      <c s="30">
        <f>0+Q12</f>
      </c>
      <c s="27"/>
      <c r="O12">
        <f>0+R12</f>
      </c>
      <c r="Q12">
        <f>0+I13</f>
      </c>
      <c>
        <f>0+O13</f>
      </c>
    </row>
    <row r="13" spans="1:16" ht="12.75">
      <c r="A13" s="26" t="s">
        <v>60</v>
      </c>
      <c s="31" t="s">
        <v>39</v>
      </c>
      <c s="31" t="s">
        <v>92</v>
      </c>
      <c s="26" t="s">
        <v>93</v>
      </c>
      <c s="32" t="s">
        <v>94</v>
      </c>
      <c s="33" t="s">
        <v>95</v>
      </c>
      <c s="34">
        <v>5592</v>
      </c>
      <c s="35">
        <v>0</v>
      </c>
      <c s="35">
        <f>ROUND(ROUND(H13,2)*ROUND(G13,3),2)</f>
      </c>
      <c s="33" t="s">
        <v>65</v>
      </c>
      <c r="O13">
        <f>(I13*21)/100</f>
      </c>
      <c t="s">
        <v>33</v>
      </c>
    </row>
    <row r="14" spans="1:5" ht="38.25">
      <c r="A14" s="36" t="s">
        <v>66</v>
      </c>
      <c r="E14" s="37" t="s">
        <v>96</v>
      </c>
    </row>
    <row r="15" spans="1:5" ht="51">
      <c r="A15" s="38" t="s">
        <v>68</v>
      </c>
      <c r="E15" s="39" t="s">
        <v>842</v>
      </c>
    </row>
    <row r="16" spans="1:5" ht="25.5">
      <c r="A16" t="s">
        <v>70</v>
      </c>
      <c r="E16" s="37" t="s">
        <v>98</v>
      </c>
    </row>
    <row r="17" spans="1:18" ht="12.75" customHeight="1">
      <c r="A17" s="6" t="s">
        <v>58</v>
      </c>
      <c s="6"/>
      <c s="42" t="s">
        <v>39</v>
      </c>
      <c s="6"/>
      <c s="29" t="s">
        <v>103</v>
      </c>
      <c s="6"/>
      <c s="6"/>
      <c s="6"/>
      <c s="43">
        <f>0+Q17</f>
      </c>
      <c s="6"/>
      <c r="O17">
        <f>0+R17</f>
      </c>
      <c r="Q17">
        <f>0+I18+I22+I26</f>
      </c>
      <c>
        <f>0+O18+O22+O26</f>
      </c>
    </row>
    <row r="18" spans="1:16" ht="12.75">
      <c r="A18" s="26" t="s">
        <v>60</v>
      </c>
      <c s="31" t="s">
        <v>33</v>
      </c>
      <c s="31" t="s">
        <v>120</v>
      </c>
      <c s="26" t="s">
        <v>62</v>
      </c>
      <c s="32" t="s">
        <v>121</v>
      </c>
      <c s="33" t="s">
        <v>107</v>
      </c>
      <c s="34">
        <v>2799.6</v>
      </c>
      <c s="35">
        <v>0</v>
      </c>
      <c s="35">
        <f>ROUND(ROUND(H18,2)*ROUND(G18,3),2)</f>
      </c>
      <c s="33" t="s">
        <v>65</v>
      </c>
      <c r="O18">
        <f>(I18*21)/100</f>
      </c>
      <c t="s">
        <v>33</v>
      </c>
    </row>
    <row r="19" spans="1:5" ht="12.75">
      <c r="A19" s="36" t="s">
        <v>66</v>
      </c>
      <c r="E19" s="37" t="s">
        <v>62</v>
      </c>
    </row>
    <row r="20" spans="1:5" ht="76.5">
      <c r="A20" s="38" t="s">
        <v>68</v>
      </c>
      <c r="E20" s="39" t="s">
        <v>843</v>
      </c>
    </row>
    <row r="21" spans="1:5" ht="369.75">
      <c r="A21" t="s">
        <v>70</v>
      </c>
      <c r="E21" s="37" t="s">
        <v>123</v>
      </c>
    </row>
    <row r="22" spans="1:16" ht="12.75">
      <c r="A22" s="26" t="s">
        <v>60</v>
      </c>
      <c s="31" t="s">
        <v>32</v>
      </c>
      <c s="31" t="s">
        <v>269</v>
      </c>
      <c s="26" t="s">
        <v>62</v>
      </c>
      <c s="32" t="s">
        <v>270</v>
      </c>
      <c s="33" t="s">
        <v>107</v>
      </c>
      <c s="34">
        <v>2796</v>
      </c>
      <c s="35">
        <v>0</v>
      </c>
      <c s="35">
        <f>ROUND(ROUND(H22,2)*ROUND(G22,3),2)</f>
      </c>
      <c s="33" t="s">
        <v>65</v>
      </c>
      <c r="O22">
        <f>(I22*21)/100</f>
      </c>
      <c t="s">
        <v>33</v>
      </c>
    </row>
    <row r="23" spans="1:5" ht="12.75">
      <c r="A23" s="36" t="s">
        <v>66</v>
      </c>
      <c r="E23" s="37" t="s">
        <v>62</v>
      </c>
    </row>
    <row r="24" spans="1:5" ht="76.5">
      <c r="A24" s="38" t="s">
        <v>68</v>
      </c>
      <c r="E24" s="39" t="s">
        <v>844</v>
      </c>
    </row>
    <row r="25" spans="1:5" ht="280.5">
      <c r="A25" t="s">
        <v>70</v>
      </c>
      <c r="E25" s="37" t="s">
        <v>272</v>
      </c>
    </row>
    <row r="26" spans="1:16" ht="12.75">
      <c r="A26" s="26" t="s">
        <v>60</v>
      </c>
      <c s="31" t="s">
        <v>45</v>
      </c>
      <c s="31" t="s">
        <v>149</v>
      </c>
      <c s="26" t="s">
        <v>62</v>
      </c>
      <c s="32" t="s">
        <v>150</v>
      </c>
      <c s="33" t="s">
        <v>151</v>
      </c>
      <c s="34">
        <v>6990</v>
      </c>
      <c s="35">
        <v>0</v>
      </c>
      <c s="35">
        <f>ROUND(ROUND(H26,2)*ROUND(G26,3),2)</f>
      </c>
      <c s="33" t="s">
        <v>65</v>
      </c>
      <c r="O26">
        <f>(I26*21)/100</f>
      </c>
      <c t="s">
        <v>33</v>
      </c>
    </row>
    <row r="27" spans="1:5" ht="12.75">
      <c r="A27" s="36" t="s">
        <v>66</v>
      </c>
      <c r="E27" s="37" t="s">
        <v>62</v>
      </c>
    </row>
    <row r="28" spans="1:5" ht="76.5">
      <c r="A28" s="38" t="s">
        <v>68</v>
      </c>
      <c r="E28" s="39" t="s">
        <v>845</v>
      </c>
    </row>
    <row r="29" spans="1:5" ht="25.5">
      <c r="A29" t="s">
        <v>70</v>
      </c>
      <c r="E29" s="37" t="s">
        <v>153</v>
      </c>
    </row>
    <row r="30" spans="1:18" ht="12.75" customHeight="1">
      <c r="A30" s="6" t="s">
        <v>58</v>
      </c>
      <c s="6"/>
      <c s="42" t="s">
        <v>33</v>
      </c>
      <c s="6"/>
      <c s="29" t="s">
        <v>274</v>
      </c>
      <c s="6"/>
      <c s="6"/>
      <c s="6"/>
      <c s="43">
        <f>0+Q30</f>
      </c>
      <c s="6"/>
      <c r="O30">
        <f>0+R30</f>
      </c>
      <c r="Q30">
        <f>0+I31</f>
      </c>
      <c>
        <f>0+O31</f>
      </c>
    </row>
    <row r="31" spans="1:16" ht="12.75">
      <c r="A31" s="26" t="s">
        <v>60</v>
      </c>
      <c s="31" t="s">
        <v>43</v>
      </c>
      <c s="31" t="s">
        <v>275</v>
      </c>
      <c s="26" t="s">
        <v>62</v>
      </c>
      <c s="32" t="s">
        <v>276</v>
      </c>
      <c s="33" t="s">
        <v>151</v>
      </c>
      <c s="34">
        <v>6990</v>
      </c>
      <c s="35">
        <v>0</v>
      </c>
      <c s="35">
        <f>ROUND(ROUND(H31,2)*ROUND(G31,3),2)</f>
      </c>
      <c s="33" t="s">
        <v>65</v>
      </c>
      <c r="O31">
        <f>(I31*21)/100</f>
      </c>
      <c t="s">
        <v>33</v>
      </c>
    </row>
    <row r="32" spans="1:5" ht="12.75">
      <c r="A32" s="36" t="s">
        <v>66</v>
      </c>
      <c r="E32" s="37" t="s">
        <v>62</v>
      </c>
    </row>
    <row r="33" spans="1:5" ht="89.25">
      <c r="A33" s="38" t="s">
        <v>68</v>
      </c>
      <c r="E33" s="39" t="s">
        <v>846</v>
      </c>
    </row>
    <row r="34" spans="1:5" ht="102">
      <c r="A34" t="s">
        <v>70</v>
      </c>
      <c r="E34" s="37" t="s">
        <v>277</v>
      </c>
    </row>
  </sheetData>
  <mergeCells count="15">
    <mergeCell ref="C3:D3"/>
    <mergeCell ref="C4:D4"/>
    <mergeCell ref="C5:D5"/>
    <mergeCell ref="C6:D6"/>
    <mergeCell ref="C7:D7"/>
    <mergeCell ref="C8:D8"/>
    <mergeCell ref="A9:A10"/>
    <mergeCell ref="B9:B10"/>
    <mergeCell ref="C9:C10"/>
    <mergeCell ref="D9:D10"/>
    <mergeCell ref="E9:E10"/>
    <mergeCell ref="F9:F10"/>
    <mergeCell ref="G9:G10"/>
    <mergeCell ref="H9:I9"/>
    <mergeCell ref="J9:J10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41"/>
  <sheetViews>
    <sheetView workbookViewId="0" topLeftCell="A1">
      <pane ySplit="11" topLeftCell="A12" activePane="bottomLeft" state="frozen"/>
      <selection pane="topLeft" activeCell="A1" sqref="A1"/>
      <selection pane="bottomLeft" activeCell="A12" sqref="A12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0" width="20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s="1"/>
      <c r="P1" t="s">
        <v>32</v>
      </c>
    </row>
    <row r="2" spans="2:16" ht="25" customHeight="1">
      <c r="B2" s="1"/>
      <c s="1"/>
      <c s="1"/>
      <c s="2" t="s">
        <v>13</v>
      </c>
      <c s="1"/>
      <c s="1"/>
      <c s="6"/>
      <c s="6"/>
      <c s="1"/>
      <c r="O2">
        <f>0+O12+O21+O58+O83+O104+O109</f>
      </c>
      <c t="s">
        <v>32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848</v>
      </c>
      <c s="40">
        <f>0+I12+I21+I58+I83+I104+I109</f>
      </c>
      <c s="10"/>
      <c r="O3" t="s">
        <v>29</v>
      </c>
      <c t="s">
        <v>33</v>
      </c>
    </row>
    <row r="4" spans="1:16" ht="15" customHeight="1">
      <c r="A4" t="s">
        <v>17</v>
      </c>
      <c s="12" t="s">
        <v>18</v>
      </c>
      <c s="13" t="s">
        <v>19</v>
      </c>
      <c s="1"/>
      <c s="14" t="s">
        <v>20</v>
      </c>
      <c s="1"/>
      <c s="1"/>
      <c s="11"/>
      <c s="11"/>
      <c s="1"/>
      <c r="O4" t="s">
        <v>30</v>
      </c>
      <c t="s">
        <v>33</v>
      </c>
    </row>
    <row r="5" spans="1:16" ht="12.75" customHeight="1">
      <c r="A5" t="s">
        <v>21</v>
      </c>
      <c s="12" t="s">
        <v>18</v>
      </c>
      <c s="13" t="s">
        <v>793</v>
      </c>
      <c s="1"/>
      <c s="14" t="s">
        <v>794</v>
      </c>
      <c s="1"/>
      <c s="1"/>
      <c s="1"/>
      <c s="1"/>
      <c s="1"/>
      <c r="O5" t="s">
        <v>31</v>
      </c>
      <c t="s">
        <v>33</v>
      </c>
    </row>
    <row r="6" spans="1:10" ht="12.75" customHeight="1">
      <c r="A6" t="s">
        <v>24</v>
      </c>
      <c s="12" t="s">
        <v>18</v>
      </c>
      <c s="13" t="s">
        <v>25</v>
      </c>
      <c s="1"/>
      <c s="14" t="s">
        <v>569</v>
      </c>
      <c s="1"/>
      <c s="1"/>
      <c s="1"/>
      <c s="1"/>
      <c s="1"/>
    </row>
    <row r="7" spans="1:10" ht="12.75" customHeight="1">
      <c r="A7" t="s">
        <v>27</v>
      </c>
      <c s="12" t="s">
        <v>18</v>
      </c>
      <c s="13" t="s">
        <v>847</v>
      </c>
      <c s="1"/>
      <c s="14" t="s">
        <v>797</v>
      </c>
      <c s="12"/>
      <c s="1"/>
      <c s="1"/>
      <c s="1"/>
      <c s="1"/>
    </row>
    <row r="8" spans="1:10" ht="12.75" customHeight="1">
      <c r="A8" t="s">
        <v>87</v>
      </c>
      <c s="16" t="s">
        <v>28</v>
      </c>
      <c s="17" t="s">
        <v>848</v>
      </c>
      <c s="6"/>
      <c s="18" t="s">
        <v>797</v>
      </c>
      <c s="16"/>
      <c s="16"/>
      <c s="6"/>
      <c s="6"/>
      <c s="6"/>
    </row>
    <row r="9" spans="1:10" ht="12.75" customHeight="1">
      <c r="A9" s="15" t="s">
        <v>36</v>
      </c>
      <c s="15" t="s">
        <v>38</v>
      </c>
      <c s="15" t="s">
        <v>40</v>
      </c>
      <c s="15" t="s">
        <v>41</v>
      </c>
      <c s="15" t="s">
        <v>42</v>
      </c>
      <c s="15" t="s">
        <v>44</v>
      </c>
      <c s="15" t="s">
        <v>46</v>
      </c>
      <c s="15" t="s">
        <v>48</v>
      </c>
      <c s="15"/>
      <c s="15" t="s">
        <v>53</v>
      </c>
    </row>
    <row r="10" spans="1:10" ht="12.75" customHeight="1">
      <c r="A10" s="15"/>
      <c s="15"/>
      <c s="15"/>
      <c s="15"/>
      <c s="15"/>
      <c s="15"/>
      <c s="15"/>
      <c s="15" t="s">
        <v>49</v>
      </c>
      <c s="15" t="s">
        <v>51</v>
      </c>
      <c s="15"/>
    </row>
    <row r="11" spans="1:10" ht="12.75" customHeight="1">
      <c r="A11" s="15" t="s">
        <v>37</v>
      </c>
      <c s="15" t="s">
        <v>39</v>
      </c>
      <c s="15" t="s">
        <v>33</v>
      </c>
      <c s="15" t="s">
        <v>32</v>
      </c>
      <c s="15" t="s">
        <v>43</v>
      </c>
      <c s="15" t="s">
        <v>45</v>
      </c>
      <c s="15" t="s">
        <v>47</v>
      </c>
      <c s="15" t="s">
        <v>50</v>
      </c>
      <c s="15" t="s">
        <v>52</v>
      </c>
      <c s="15" t="s">
        <v>54</v>
      </c>
    </row>
    <row r="12" spans="1:18" ht="12.75" customHeight="1">
      <c r="A12" s="27" t="s">
        <v>58</v>
      </c>
      <c s="27"/>
      <c s="28" t="s">
        <v>37</v>
      </c>
      <c s="27"/>
      <c s="29" t="s">
        <v>59</v>
      </c>
      <c s="27"/>
      <c s="27"/>
      <c s="27"/>
      <c s="30">
        <f>0+Q12</f>
      </c>
      <c s="27"/>
      <c r="O12">
        <f>0+R12</f>
      </c>
      <c r="Q12">
        <f>0+I13+I17</f>
      </c>
      <c>
        <f>0+O13+O17</f>
      </c>
    </row>
    <row r="13" spans="1:16" ht="12.75">
      <c r="A13" s="26" t="s">
        <v>60</v>
      </c>
      <c s="31" t="s">
        <v>39</v>
      </c>
      <c s="31" t="s">
        <v>92</v>
      </c>
      <c s="26" t="s">
        <v>93</v>
      </c>
      <c s="32" t="s">
        <v>94</v>
      </c>
      <c s="33" t="s">
        <v>95</v>
      </c>
      <c s="34">
        <v>4594.6</v>
      </c>
      <c s="35">
        <v>0</v>
      </c>
      <c s="35">
        <f>ROUND(ROUND(H13,2)*ROUND(G13,3),2)</f>
      </c>
      <c s="33" t="s">
        <v>65</v>
      </c>
      <c r="O13">
        <f>(I13*21)/100</f>
      </c>
      <c t="s">
        <v>33</v>
      </c>
    </row>
    <row r="14" spans="1:5" ht="38.25">
      <c r="A14" s="36" t="s">
        <v>66</v>
      </c>
      <c r="E14" s="37" t="s">
        <v>96</v>
      </c>
    </row>
    <row r="15" spans="1:5" ht="114.75">
      <c r="A15" s="38" t="s">
        <v>68</v>
      </c>
      <c r="E15" s="39" t="s">
        <v>851</v>
      </c>
    </row>
    <row r="16" spans="1:5" ht="25.5">
      <c r="A16" t="s">
        <v>70</v>
      </c>
      <c r="E16" s="37" t="s">
        <v>98</v>
      </c>
    </row>
    <row r="17" spans="1:16" ht="12.75">
      <c r="A17" s="26" t="s">
        <v>60</v>
      </c>
      <c s="31" t="s">
        <v>209</v>
      </c>
      <c s="31" t="s">
        <v>92</v>
      </c>
      <c s="26" t="s">
        <v>100</v>
      </c>
      <c s="32" t="s">
        <v>94</v>
      </c>
      <c s="33" t="s">
        <v>95</v>
      </c>
      <c s="34">
        <v>583.2</v>
      </c>
      <c s="35">
        <v>0</v>
      </c>
      <c s="35">
        <f>ROUND(ROUND(H17,2)*ROUND(G17,3),2)</f>
      </c>
      <c s="33" t="s">
        <v>65</v>
      </c>
      <c r="O17">
        <f>(I17*21)/100</f>
      </c>
      <c t="s">
        <v>33</v>
      </c>
    </row>
    <row r="18" spans="1:5" ht="38.25">
      <c r="A18" s="36" t="s">
        <v>66</v>
      </c>
      <c r="E18" s="37" t="s">
        <v>101</v>
      </c>
    </row>
    <row r="19" spans="1:5" ht="38.25">
      <c r="A19" s="38" t="s">
        <v>68</v>
      </c>
      <c r="E19" s="39" t="s">
        <v>802</v>
      </c>
    </row>
    <row r="20" spans="1:5" ht="25.5">
      <c r="A20" t="s">
        <v>70</v>
      </c>
      <c r="E20" s="37" t="s">
        <v>98</v>
      </c>
    </row>
    <row r="21" spans="1:18" ht="12.75" customHeight="1">
      <c r="A21" s="6" t="s">
        <v>58</v>
      </c>
      <c s="6"/>
      <c s="42" t="s">
        <v>39</v>
      </c>
      <c s="6"/>
      <c s="29" t="s">
        <v>103</v>
      </c>
      <c s="6"/>
      <c s="6"/>
      <c s="6"/>
      <c s="43">
        <f>0+Q21</f>
      </c>
      <c s="6"/>
      <c r="O21">
        <f>0+R21</f>
      </c>
      <c r="Q21">
        <f>0+I22+I26+I30+I34+I38+I42+I46+I50+I54</f>
      </c>
      <c>
        <f>0+O22+O26+O30+O34+O38+O42+O46+O50+O54</f>
      </c>
    </row>
    <row r="22" spans="1:16" ht="25.5">
      <c r="A22" s="26" t="s">
        <v>60</v>
      </c>
      <c s="31" t="s">
        <v>104</v>
      </c>
      <c s="31" t="s">
        <v>105</v>
      </c>
      <c s="26" t="s">
        <v>62</v>
      </c>
      <c s="32" t="s">
        <v>106</v>
      </c>
      <c s="33" t="s">
        <v>107</v>
      </c>
      <c s="34">
        <v>120</v>
      </c>
      <c s="35">
        <v>0</v>
      </c>
      <c s="35">
        <f>ROUND(ROUND(H22,2)*ROUND(G22,3),2)</f>
      </c>
      <c s="33" t="s">
        <v>65</v>
      </c>
      <c r="O22">
        <f>(I22*21)/100</f>
      </c>
      <c t="s">
        <v>33</v>
      </c>
    </row>
    <row r="23" spans="1:5" ht="12.75">
      <c r="A23" s="36" t="s">
        <v>66</v>
      </c>
      <c r="E23" s="37" t="s">
        <v>62</v>
      </c>
    </row>
    <row r="24" spans="1:5" ht="76.5">
      <c r="A24" s="38" t="s">
        <v>68</v>
      </c>
      <c r="E24" s="39" t="s">
        <v>852</v>
      </c>
    </row>
    <row r="25" spans="1:5" ht="63.75">
      <c r="A25" t="s">
        <v>70</v>
      </c>
      <c r="E25" s="37" t="s">
        <v>109</v>
      </c>
    </row>
    <row r="26" spans="1:16" ht="25.5">
      <c r="A26" s="26" t="s">
        <v>60</v>
      </c>
      <c s="31" t="s">
        <v>110</v>
      </c>
      <c s="31" t="s">
        <v>111</v>
      </c>
      <c s="26" t="s">
        <v>62</v>
      </c>
      <c s="32" t="s">
        <v>112</v>
      </c>
      <c s="33" t="s">
        <v>107</v>
      </c>
      <c s="34">
        <v>120</v>
      </c>
      <c s="35">
        <v>0</v>
      </c>
      <c s="35">
        <f>ROUND(ROUND(H26,2)*ROUND(G26,3),2)</f>
      </c>
      <c s="33" t="s">
        <v>65</v>
      </c>
      <c r="O26">
        <f>(I26*21)/100</f>
      </c>
      <c t="s">
        <v>33</v>
      </c>
    </row>
    <row r="27" spans="1:5" ht="12.75">
      <c r="A27" s="36" t="s">
        <v>66</v>
      </c>
      <c r="E27" s="37" t="s">
        <v>62</v>
      </c>
    </row>
    <row r="28" spans="1:5" ht="76.5">
      <c r="A28" s="38" t="s">
        <v>68</v>
      </c>
      <c r="E28" s="39" t="s">
        <v>852</v>
      </c>
    </row>
    <row r="29" spans="1:5" ht="63.75">
      <c r="A29" t="s">
        <v>70</v>
      </c>
      <c r="E29" s="37" t="s">
        <v>109</v>
      </c>
    </row>
    <row r="30" spans="1:16" ht="12.75">
      <c r="A30" s="26" t="s">
        <v>60</v>
      </c>
      <c s="31" t="s">
        <v>119</v>
      </c>
      <c s="31" t="s">
        <v>120</v>
      </c>
      <c s="26" t="s">
        <v>62</v>
      </c>
      <c s="32" t="s">
        <v>121</v>
      </c>
      <c s="33" t="s">
        <v>107</v>
      </c>
      <c s="34">
        <v>3131</v>
      </c>
      <c s="35">
        <v>0</v>
      </c>
      <c s="35">
        <f>ROUND(ROUND(H30,2)*ROUND(G30,3),2)</f>
      </c>
      <c s="33" t="s">
        <v>65</v>
      </c>
      <c r="O30">
        <f>(I30*21)/100</f>
      </c>
      <c t="s">
        <v>33</v>
      </c>
    </row>
    <row r="31" spans="1:5" ht="12.75">
      <c r="A31" s="36" t="s">
        <v>66</v>
      </c>
      <c r="E31" s="37" t="s">
        <v>62</v>
      </c>
    </row>
    <row r="32" spans="1:5" ht="76.5">
      <c r="A32" s="38" t="s">
        <v>68</v>
      </c>
      <c r="E32" s="39" t="s">
        <v>853</v>
      </c>
    </row>
    <row r="33" spans="1:5" ht="369.75">
      <c r="A33" t="s">
        <v>70</v>
      </c>
      <c r="E33" s="37" t="s">
        <v>123</v>
      </c>
    </row>
    <row r="34" spans="1:16" ht="12.75">
      <c r="A34" s="26" t="s">
        <v>60</v>
      </c>
      <c s="31" t="s">
        <v>129</v>
      </c>
      <c s="31" t="s">
        <v>130</v>
      </c>
      <c s="26" t="s">
        <v>62</v>
      </c>
      <c s="32" t="s">
        <v>131</v>
      </c>
      <c s="33" t="s">
        <v>107</v>
      </c>
      <c s="34">
        <v>65.25</v>
      </c>
      <c s="35">
        <v>0</v>
      </c>
      <c s="35">
        <f>ROUND(ROUND(H34,2)*ROUND(G34,3),2)</f>
      </c>
      <c s="33" t="s">
        <v>65</v>
      </c>
      <c r="O34">
        <f>(I34*21)/100</f>
      </c>
      <c t="s">
        <v>33</v>
      </c>
    </row>
    <row r="35" spans="1:5" ht="12.75">
      <c r="A35" s="36" t="s">
        <v>66</v>
      </c>
      <c r="E35" s="37" t="s">
        <v>62</v>
      </c>
    </row>
    <row r="36" spans="1:5" ht="114.75">
      <c r="A36" s="38" t="s">
        <v>68</v>
      </c>
      <c r="E36" s="39" t="s">
        <v>854</v>
      </c>
    </row>
    <row r="37" spans="1:5" ht="344.25">
      <c r="A37" t="s">
        <v>70</v>
      </c>
      <c r="E37" s="37" t="s">
        <v>128</v>
      </c>
    </row>
    <row r="38" spans="1:16" ht="12.75">
      <c r="A38" s="26" t="s">
        <v>60</v>
      </c>
      <c s="31" t="s">
        <v>124</v>
      </c>
      <c s="31" t="s">
        <v>134</v>
      </c>
      <c s="26" t="s">
        <v>62</v>
      </c>
      <c s="32" t="s">
        <v>135</v>
      </c>
      <c s="33" t="s">
        <v>107</v>
      </c>
      <c s="34">
        <v>924</v>
      </c>
      <c s="35">
        <v>0</v>
      </c>
      <c s="35">
        <f>ROUND(ROUND(H38,2)*ROUND(G38,3),2)</f>
      </c>
      <c s="33" t="s">
        <v>65</v>
      </c>
      <c r="O38">
        <f>(I38*21)/100</f>
      </c>
      <c t="s">
        <v>33</v>
      </c>
    </row>
    <row r="39" spans="1:5" ht="12.75">
      <c r="A39" s="36" t="s">
        <v>66</v>
      </c>
      <c r="E39" s="37" t="s">
        <v>62</v>
      </c>
    </row>
    <row r="40" spans="1:5" ht="76.5">
      <c r="A40" s="38" t="s">
        <v>68</v>
      </c>
      <c r="E40" s="39" t="s">
        <v>855</v>
      </c>
    </row>
    <row r="41" spans="1:5" ht="267.75">
      <c r="A41" t="s">
        <v>70</v>
      </c>
      <c r="E41" s="37" t="s">
        <v>137</v>
      </c>
    </row>
    <row r="42" spans="1:16" ht="12.75">
      <c r="A42" s="26" t="s">
        <v>60</v>
      </c>
      <c s="31" t="s">
        <v>138</v>
      </c>
      <c s="31" t="s">
        <v>139</v>
      </c>
      <c s="26" t="s">
        <v>62</v>
      </c>
      <c s="32" t="s">
        <v>140</v>
      </c>
      <c s="33" t="s">
        <v>107</v>
      </c>
      <c s="34">
        <v>95</v>
      </c>
      <c s="35">
        <v>0</v>
      </c>
      <c s="35">
        <f>ROUND(ROUND(H42,2)*ROUND(G42,3),2)</f>
      </c>
      <c s="33" t="s">
        <v>65</v>
      </c>
      <c r="O42">
        <f>(I42*21)/100</f>
      </c>
      <c t="s">
        <v>33</v>
      </c>
    </row>
    <row r="43" spans="1:5" ht="12.75">
      <c r="A43" s="36" t="s">
        <v>66</v>
      </c>
      <c r="E43" s="37" t="s">
        <v>62</v>
      </c>
    </row>
    <row r="44" spans="1:5" ht="76.5">
      <c r="A44" s="38" t="s">
        <v>68</v>
      </c>
      <c r="E44" s="39" t="s">
        <v>807</v>
      </c>
    </row>
    <row r="45" spans="1:5" ht="242.25">
      <c r="A45" t="s">
        <v>70</v>
      </c>
      <c r="E45" s="37" t="s">
        <v>142</v>
      </c>
    </row>
    <row r="46" spans="1:16" ht="12.75">
      <c r="A46" s="26" t="s">
        <v>60</v>
      </c>
      <c s="31" t="s">
        <v>148</v>
      </c>
      <c s="31" t="s">
        <v>149</v>
      </c>
      <c s="26" t="s">
        <v>62</v>
      </c>
      <c s="32" t="s">
        <v>150</v>
      </c>
      <c s="33" t="s">
        <v>151</v>
      </c>
      <c s="34">
        <v>8038</v>
      </c>
      <c s="35">
        <v>0</v>
      </c>
      <c s="35">
        <f>ROUND(ROUND(H46,2)*ROUND(G46,3),2)</f>
      </c>
      <c s="33" t="s">
        <v>65</v>
      </c>
      <c r="O46">
        <f>(I46*21)/100</f>
      </c>
      <c t="s">
        <v>33</v>
      </c>
    </row>
    <row r="47" spans="1:5" ht="12.75">
      <c r="A47" s="36" t="s">
        <v>66</v>
      </c>
      <c r="E47" s="37" t="s">
        <v>62</v>
      </c>
    </row>
    <row r="48" spans="1:5" ht="76.5">
      <c r="A48" s="38" t="s">
        <v>68</v>
      </c>
      <c r="E48" s="39" t="s">
        <v>856</v>
      </c>
    </row>
    <row r="49" spans="1:5" ht="25.5">
      <c r="A49" t="s">
        <v>70</v>
      </c>
      <c r="E49" s="37" t="s">
        <v>153</v>
      </c>
    </row>
    <row r="50" spans="1:16" ht="12.75">
      <c r="A50" s="26" t="s">
        <v>60</v>
      </c>
      <c s="31" t="s">
        <v>154</v>
      </c>
      <c s="31" t="s">
        <v>155</v>
      </c>
      <c s="26" t="s">
        <v>62</v>
      </c>
      <c s="32" t="s">
        <v>156</v>
      </c>
      <c s="33" t="s">
        <v>151</v>
      </c>
      <c s="34">
        <v>2828</v>
      </c>
      <c s="35">
        <v>0</v>
      </c>
      <c s="35">
        <f>ROUND(ROUND(H50,2)*ROUND(G50,3),2)</f>
      </c>
      <c s="33" t="s">
        <v>65</v>
      </c>
      <c r="O50">
        <f>(I50*21)/100</f>
      </c>
      <c t="s">
        <v>33</v>
      </c>
    </row>
    <row r="51" spans="1:5" ht="12.75">
      <c r="A51" s="36" t="s">
        <v>66</v>
      </c>
      <c r="E51" s="37" t="s">
        <v>62</v>
      </c>
    </row>
    <row r="52" spans="1:5" ht="76.5">
      <c r="A52" s="38" t="s">
        <v>68</v>
      </c>
      <c r="E52" s="39" t="s">
        <v>857</v>
      </c>
    </row>
    <row r="53" spans="1:5" ht="38.25">
      <c r="A53" t="s">
        <v>70</v>
      </c>
      <c r="E53" s="37" t="s">
        <v>158</v>
      </c>
    </row>
    <row r="54" spans="1:16" ht="12.75">
      <c r="A54" s="26" t="s">
        <v>60</v>
      </c>
      <c s="31" t="s">
        <v>159</v>
      </c>
      <c s="31" t="s">
        <v>160</v>
      </c>
      <c s="26" t="s">
        <v>62</v>
      </c>
      <c s="32" t="s">
        <v>161</v>
      </c>
      <c s="33" t="s">
        <v>151</v>
      </c>
      <c s="34">
        <v>2828</v>
      </c>
      <c s="35">
        <v>0</v>
      </c>
      <c s="35">
        <f>ROUND(ROUND(H54,2)*ROUND(G54,3),2)</f>
      </c>
      <c s="33" t="s">
        <v>65</v>
      </c>
      <c r="O54">
        <f>(I54*21)/100</f>
      </c>
      <c t="s">
        <v>33</v>
      </c>
    </row>
    <row r="55" spans="1:5" ht="12.75">
      <c r="A55" s="36" t="s">
        <v>66</v>
      </c>
      <c r="E55" s="37" t="s">
        <v>62</v>
      </c>
    </row>
    <row r="56" spans="1:5" ht="76.5">
      <c r="A56" s="38" t="s">
        <v>68</v>
      </c>
      <c r="E56" s="39" t="s">
        <v>857</v>
      </c>
    </row>
    <row r="57" spans="1:5" ht="25.5">
      <c r="A57" t="s">
        <v>70</v>
      </c>
      <c r="E57" s="37" t="s">
        <v>163</v>
      </c>
    </row>
    <row r="58" spans="1:18" ht="12.75" customHeight="1">
      <c r="A58" s="6" t="s">
        <v>58</v>
      </c>
      <c s="6"/>
      <c s="42" t="s">
        <v>43</v>
      </c>
      <c s="6"/>
      <c s="29" t="s">
        <v>164</v>
      </c>
      <c s="6"/>
      <c s="6"/>
      <c s="6"/>
      <c s="43">
        <f>0+Q58</f>
      </c>
      <c s="6"/>
      <c r="O58">
        <f>0+R58</f>
      </c>
      <c r="Q58">
        <f>0+I59+I63+I67+I71+I75+I79</f>
      </c>
      <c>
        <f>0+O59+O63+O67+O71+O75+O79</f>
      </c>
    </row>
    <row r="59" spans="1:16" ht="12.75">
      <c r="A59" s="26" t="s">
        <v>60</v>
      </c>
      <c s="31" t="s">
        <v>143</v>
      </c>
      <c s="31" t="s">
        <v>395</v>
      </c>
      <c s="26" t="s">
        <v>62</v>
      </c>
      <c s="32" t="s">
        <v>396</v>
      </c>
      <c s="33" t="s">
        <v>107</v>
      </c>
      <c s="34">
        <v>4.065</v>
      </c>
      <c s="35">
        <v>0</v>
      </c>
      <c s="35">
        <f>ROUND(ROUND(H59,2)*ROUND(G59,3),2)</f>
      </c>
      <c s="33" t="s">
        <v>65</v>
      </c>
      <c r="O59">
        <f>(I59*21)/100</f>
      </c>
      <c t="s">
        <v>33</v>
      </c>
    </row>
    <row r="60" spans="1:5" ht="12.75">
      <c r="A60" s="36" t="s">
        <v>66</v>
      </c>
      <c r="E60" s="37" t="s">
        <v>62</v>
      </c>
    </row>
    <row r="61" spans="1:5" ht="102">
      <c r="A61" s="38" t="s">
        <v>68</v>
      </c>
      <c r="E61" s="39" t="s">
        <v>858</v>
      </c>
    </row>
    <row r="62" spans="1:5" ht="395.25">
      <c r="A62" t="s">
        <v>70</v>
      </c>
      <c r="E62" s="37" t="s">
        <v>223</v>
      </c>
    </row>
    <row r="63" spans="1:16" ht="12.75">
      <c r="A63" s="26" t="s">
        <v>60</v>
      </c>
      <c s="31" t="s">
        <v>99</v>
      </c>
      <c s="31" t="s">
        <v>398</v>
      </c>
      <c s="26" t="s">
        <v>62</v>
      </c>
      <c s="32" t="s">
        <v>399</v>
      </c>
      <c s="33" t="s">
        <v>107</v>
      </c>
      <c s="34">
        <v>4.065</v>
      </c>
      <c s="35">
        <v>0</v>
      </c>
      <c s="35">
        <f>ROUND(ROUND(H63,2)*ROUND(G63,3),2)</f>
      </c>
      <c s="33" t="s">
        <v>65</v>
      </c>
      <c r="O63">
        <f>(I63*21)/100</f>
      </c>
      <c t="s">
        <v>33</v>
      </c>
    </row>
    <row r="64" spans="1:5" ht="12.75">
      <c r="A64" s="36" t="s">
        <v>66</v>
      </c>
      <c r="E64" s="37" t="s">
        <v>62</v>
      </c>
    </row>
    <row r="65" spans="1:5" ht="102">
      <c r="A65" s="38" t="s">
        <v>68</v>
      </c>
      <c r="E65" s="39" t="s">
        <v>858</v>
      </c>
    </row>
    <row r="66" spans="1:5" ht="395.25">
      <c r="A66" t="s">
        <v>70</v>
      </c>
      <c r="E66" s="37" t="s">
        <v>223</v>
      </c>
    </row>
    <row r="67" spans="1:16" ht="12.75">
      <c r="A67" s="26" t="s">
        <v>60</v>
      </c>
      <c s="31" t="s">
        <v>248</v>
      </c>
      <c s="31" t="s">
        <v>599</v>
      </c>
      <c s="26" t="s">
        <v>62</v>
      </c>
      <c s="32" t="s">
        <v>600</v>
      </c>
      <c s="33" t="s">
        <v>107</v>
      </c>
      <c s="34">
        <v>4.065</v>
      </c>
      <c s="35">
        <v>0</v>
      </c>
      <c s="35">
        <f>ROUND(ROUND(H67,2)*ROUND(G67,3),2)</f>
      </c>
      <c s="33" t="s">
        <v>65</v>
      </c>
      <c r="O67">
        <f>(I67*21)/100</f>
      </c>
      <c t="s">
        <v>33</v>
      </c>
    </row>
    <row r="68" spans="1:5" ht="12.75">
      <c r="A68" s="36" t="s">
        <v>66</v>
      </c>
      <c r="E68" s="37" t="s">
        <v>62</v>
      </c>
    </row>
    <row r="69" spans="1:5" ht="102">
      <c r="A69" s="38" t="s">
        <v>68</v>
      </c>
      <c r="E69" s="39" t="s">
        <v>858</v>
      </c>
    </row>
    <row r="70" spans="1:5" ht="408">
      <c r="A70" t="s">
        <v>70</v>
      </c>
      <c r="E70" s="37" t="s">
        <v>601</v>
      </c>
    </row>
    <row r="71" spans="1:16" ht="12.75">
      <c r="A71" s="26" t="s">
        <v>60</v>
      </c>
      <c s="31" t="s">
        <v>215</v>
      </c>
      <c s="31" t="s">
        <v>406</v>
      </c>
      <c s="26" t="s">
        <v>62</v>
      </c>
      <c s="32" t="s">
        <v>407</v>
      </c>
      <c s="33" t="s">
        <v>107</v>
      </c>
      <c s="34">
        <v>65.25</v>
      </c>
      <c s="35">
        <v>0</v>
      </c>
      <c s="35">
        <f>ROUND(ROUND(H71,2)*ROUND(G71,3),2)</f>
      </c>
      <c s="33" t="s">
        <v>65</v>
      </c>
      <c r="O71">
        <f>(I71*21)/100</f>
      </c>
      <c t="s">
        <v>33</v>
      </c>
    </row>
    <row r="72" spans="1:5" ht="12.75">
      <c r="A72" s="36" t="s">
        <v>66</v>
      </c>
      <c r="E72" s="37" t="s">
        <v>62</v>
      </c>
    </row>
    <row r="73" spans="1:5" ht="114.75">
      <c r="A73" s="38" t="s">
        <v>68</v>
      </c>
      <c r="E73" s="39" t="s">
        <v>854</v>
      </c>
    </row>
    <row r="74" spans="1:5" ht="38.25">
      <c r="A74" t="s">
        <v>70</v>
      </c>
      <c r="E74" s="37" t="s">
        <v>409</v>
      </c>
    </row>
    <row r="75" spans="1:16" ht="12.75">
      <c r="A75" s="26" t="s">
        <v>60</v>
      </c>
      <c s="31" t="s">
        <v>612</v>
      </c>
      <c s="31" t="s">
        <v>166</v>
      </c>
      <c s="26" t="s">
        <v>62</v>
      </c>
      <c s="32" t="s">
        <v>167</v>
      </c>
      <c s="33" t="s">
        <v>107</v>
      </c>
      <c s="34">
        <v>15</v>
      </c>
      <c s="35">
        <v>0</v>
      </c>
      <c s="35">
        <f>ROUND(ROUND(H75,2)*ROUND(G75,3),2)</f>
      </c>
      <c s="33" t="s">
        <v>65</v>
      </c>
      <c r="O75">
        <f>(I75*21)/100</f>
      </c>
      <c t="s">
        <v>33</v>
      </c>
    </row>
    <row r="76" spans="1:5" ht="12.75">
      <c r="A76" s="36" t="s">
        <v>66</v>
      </c>
      <c r="E76" s="37" t="s">
        <v>62</v>
      </c>
    </row>
    <row r="77" spans="1:5" ht="89.25">
      <c r="A77" s="38" t="s">
        <v>68</v>
      </c>
      <c r="E77" s="39" t="s">
        <v>859</v>
      </c>
    </row>
    <row r="78" spans="1:5" ht="318.75">
      <c r="A78" t="s">
        <v>70</v>
      </c>
      <c r="E78" s="37" t="s">
        <v>169</v>
      </c>
    </row>
    <row r="79" spans="1:16" ht="12.75">
      <c r="A79" s="26" t="s">
        <v>60</v>
      </c>
      <c s="31" t="s">
        <v>253</v>
      </c>
      <c s="31" t="s">
        <v>171</v>
      </c>
      <c s="26" t="s">
        <v>62</v>
      </c>
      <c s="32" t="s">
        <v>172</v>
      </c>
      <c s="33" t="s">
        <v>107</v>
      </c>
      <c s="34">
        <v>6.6</v>
      </c>
      <c s="35">
        <v>0</v>
      </c>
      <c s="35">
        <f>ROUND(ROUND(H79,2)*ROUND(G79,3),2)</f>
      </c>
      <c s="33" t="s">
        <v>65</v>
      </c>
      <c r="O79">
        <f>(I79*21)/100</f>
      </c>
      <c t="s">
        <v>33</v>
      </c>
    </row>
    <row r="80" spans="1:5" ht="12.75">
      <c r="A80" s="36" t="s">
        <v>66</v>
      </c>
      <c r="E80" s="37" t="s">
        <v>62</v>
      </c>
    </row>
    <row r="81" spans="1:5" ht="76.5">
      <c r="A81" s="38" t="s">
        <v>68</v>
      </c>
      <c r="E81" s="39" t="s">
        <v>860</v>
      </c>
    </row>
    <row r="82" spans="1:5" ht="102">
      <c r="A82" t="s">
        <v>70</v>
      </c>
      <c r="E82" s="37" t="s">
        <v>174</v>
      </c>
    </row>
    <row r="83" spans="1:18" ht="12.75" customHeight="1">
      <c r="A83" s="6" t="s">
        <v>58</v>
      </c>
      <c s="6"/>
      <c s="42" t="s">
        <v>45</v>
      </c>
      <c s="6"/>
      <c s="29" t="s">
        <v>175</v>
      </c>
      <c s="6"/>
      <c s="6"/>
      <c s="6"/>
      <c s="43">
        <f>0+Q83</f>
      </c>
      <c s="6"/>
      <c r="O83">
        <f>0+R83</f>
      </c>
      <c r="Q83">
        <f>0+I84+I88+I92+I96+I100</f>
      </c>
      <c>
        <f>0+O84+O88+O92+O96+O100</f>
      </c>
    </row>
    <row r="84" spans="1:16" ht="12.75">
      <c r="A84" s="26" t="s">
        <v>60</v>
      </c>
      <c s="31" t="s">
        <v>39</v>
      </c>
      <c s="31" t="s">
        <v>176</v>
      </c>
      <c s="26" t="s">
        <v>62</v>
      </c>
      <c s="32" t="s">
        <v>177</v>
      </c>
      <c s="33" t="s">
        <v>151</v>
      </c>
      <c s="34">
        <v>15920</v>
      </c>
      <c s="35">
        <v>0</v>
      </c>
      <c s="35">
        <f>ROUND(ROUND(H84,2)*ROUND(G84,3),2)</f>
      </c>
      <c s="33" t="s">
        <v>65</v>
      </c>
      <c r="O84">
        <f>(I84*21)/100</f>
      </c>
      <c t="s">
        <v>33</v>
      </c>
    </row>
    <row r="85" spans="1:5" ht="12.75">
      <c r="A85" s="36" t="s">
        <v>66</v>
      </c>
      <c r="E85" s="37" t="s">
        <v>62</v>
      </c>
    </row>
    <row r="86" spans="1:5" ht="153">
      <c r="A86" s="38" t="s">
        <v>68</v>
      </c>
      <c r="E86" s="39" t="s">
        <v>861</v>
      </c>
    </row>
    <row r="87" spans="1:5" ht="51">
      <c r="A87" t="s">
        <v>70</v>
      </c>
      <c r="E87" s="37" t="s">
        <v>179</v>
      </c>
    </row>
    <row r="88" spans="1:16" ht="12.75">
      <c r="A88" s="26" t="s">
        <v>60</v>
      </c>
      <c s="31" t="s">
        <v>180</v>
      </c>
      <c s="31" t="s">
        <v>181</v>
      </c>
      <c s="26" t="s">
        <v>62</v>
      </c>
      <c s="32" t="s">
        <v>182</v>
      </c>
      <c s="33" t="s">
        <v>151</v>
      </c>
      <c s="34">
        <v>1892</v>
      </c>
      <c s="35">
        <v>0</v>
      </c>
      <c s="35">
        <f>ROUND(ROUND(H88,2)*ROUND(G88,3),2)</f>
      </c>
      <c s="33" t="s">
        <v>65</v>
      </c>
      <c r="O88">
        <f>(I88*21)/100</f>
      </c>
      <c t="s">
        <v>33</v>
      </c>
    </row>
    <row r="89" spans="1:5" ht="12.75">
      <c r="A89" s="36" t="s">
        <v>66</v>
      </c>
      <c r="E89" s="37" t="s">
        <v>62</v>
      </c>
    </row>
    <row r="90" spans="1:5" ht="89.25">
      <c r="A90" s="38" t="s">
        <v>68</v>
      </c>
      <c r="E90" s="39" t="s">
        <v>862</v>
      </c>
    </row>
    <row r="91" spans="1:5" ht="38.25">
      <c r="A91" t="s">
        <v>70</v>
      </c>
      <c r="E91" s="37" t="s">
        <v>184</v>
      </c>
    </row>
    <row r="92" spans="1:16" ht="12.75">
      <c r="A92" s="26" t="s">
        <v>60</v>
      </c>
      <c s="31" t="s">
        <v>45</v>
      </c>
      <c s="31" t="s">
        <v>185</v>
      </c>
      <c s="26" t="s">
        <v>62</v>
      </c>
      <c s="32" t="s">
        <v>186</v>
      </c>
      <c s="33" t="s">
        <v>151</v>
      </c>
      <c s="34">
        <v>5073</v>
      </c>
      <c s="35">
        <v>0</v>
      </c>
      <c s="35">
        <f>ROUND(ROUND(H92,2)*ROUND(G92,3),2)</f>
      </c>
      <c s="33" t="s">
        <v>65</v>
      </c>
      <c r="O92">
        <f>(I92*21)/100</f>
      </c>
      <c t="s">
        <v>33</v>
      </c>
    </row>
    <row r="93" spans="1:5" ht="12.75">
      <c r="A93" s="36" t="s">
        <v>66</v>
      </c>
      <c r="E93" s="37" t="s">
        <v>62</v>
      </c>
    </row>
    <row r="94" spans="1:5" ht="76.5">
      <c r="A94" s="38" t="s">
        <v>68</v>
      </c>
      <c r="E94" s="39" t="s">
        <v>863</v>
      </c>
    </row>
    <row r="95" spans="1:5" ht="51">
      <c r="A95" t="s">
        <v>70</v>
      </c>
      <c r="E95" s="37" t="s">
        <v>188</v>
      </c>
    </row>
    <row r="96" spans="1:16" ht="12.75">
      <c r="A96" s="26" t="s">
        <v>60</v>
      </c>
      <c s="31" t="s">
        <v>43</v>
      </c>
      <c s="31" t="s">
        <v>189</v>
      </c>
      <c s="26" t="s">
        <v>62</v>
      </c>
      <c s="32" t="s">
        <v>190</v>
      </c>
      <c s="33" t="s">
        <v>151</v>
      </c>
      <c s="34">
        <v>4027.75</v>
      </c>
      <c s="35">
        <v>0</v>
      </c>
      <c s="35">
        <f>ROUND(ROUND(H96,2)*ROUND(G96,3),2)</f>
      </c>
      <c s="33" t="s">
        <v>65</v>
      </c>
      <c r="O96">
        <f>(I96*21)/100</f>
      </c>
      <c t="s">
        <v>33</v>
      </c>
    </row>
    <row r="97" spans="1:5" ht="12.75">
      <c r="A97" s="36" t="s">
        <v>66</v>
      </c>
      <c r="E97" s="37" t="s">
        <v>62</v>
      </c>
    </row>
    <row r="98" spans="1:5" ht="114.75">
      <c r="A98" s="38" t="s">
        <v>68</v>
      </c>
      <c r="E98" s="39" t="s">
        <v>864</v>
      </c>
    </row>
    <row r="99" spans="1:5" ht="140.25">
      <c r="A99" t="s">
        <v>70</v>
      </c>
      <c r="E99" s="37" t="s">
        <v>192</v>
      </c>
    </row>
    <row r="100" spans="1:16" ht="12.75">
      <c r="A100" s="26" t="s">
        <v>60</v>
      </c>
      <c s="31" t="s">
        <v>32</v>
      </c>
      <c s="31" t="s">
        <v>193</v>
      </c>
      <c s="26" t="s">
        <v>62</v>
      </c>
      <c s="32" t="s">
        <v>194</v>
      </c>
      <c s="33" t="s">
        <v>151</v>
      </c>
      <c s="34">
        <v>5296</v>
      </c>
      <c s="35">
        <v>0</v>
      </c>
      <c s="35">
        <f>ROUND(ROUND(H100,2)*ROUND(G100,3),2)</f>
      </c>
      <c s="33" t="s">
        <v>65</v>
      </c>
      <c r="O100">
        <f>(I100*21)/100</f>
      </c>
      <c t="s">
        <v>33</v>
      </c>
    </row>
    <row r="101" spans="1:5" ht="12.75">
      <c r="A101" s="36" t="s">
        <v>66</v>
      </c>
      <c r="E101" s="37" t="s">
        <v>62</v>
      </c>
    </row>
    <row r="102" spans="1:5" ht="114.75">
      <c r="A102" s="38" t="s">
        <v>68</v>
      </c>
      <c r="E102" s="39" t="s">
        <v>865</v>
      </c>
    </row>
    <row r="103" spans="1:5" ht="140.25">
      <c r="A103" t="s">
        <v>70</v>
      </c>
      <c r="E103" s="37" t="s">
        <v>192</v>
      </c>
    </row>
    <row r="104" spans="1:18" ht="12.75" customHeight="1">
      <c r="A104" s="6" t="s">
        <v>58</v>
      </c>
      <c s="6"/>
      <c s="42" t="s">
        <v>201</v>
      </c>
      <c s="6"/>
      <c s="29" t="s">
        <v>202</v>
      </c>
      <c s="6"/>
      <c s="6"/>
      <c s="6"/>
      <c s="43">
        <f>0+Q104</f>
      </c>
      <c s="6"/>
      <c r="O104">
        <f>0+R104</f>
      </c>
      <c r="Q104">
        <f>0+I105</f>
      </c>
      <c>
        <f>0+O105</f>
      </c>
    </row>
    <row r="105" spans="1:16" ht="12.75">
      <c r="A105" s="26" t="s">
        <v>60</v>
      </c>
      <c s="31" t="s">
        <v>258</v>
      </c>
      <c s="31" t="s">
        <v>216</v>
      </c>
      <c s="26" t="s">
        <v>62</v>
      </c>
      <c s="32" t="s">
        <v>217</v>
      </c>
      <c s="33" t="s">
        <v>212</v>
      </c>
      <c s="34">
        <v>15</v>
      </c>
      <c s="35">
        <v>0</v>
      </c>
      <c s="35">
        <f>ROUND(ROUND(H105,2)*ROUND(G105,3),2)</f>
      </c>
      <c s="33" t="s">
        <v>65</v>
      </c>
      <c r="O105">
        <f>(I105*21)/100</f>
      </c>
      <c t="s">
        <v>33</v>
      </c>
    </row>
    <row r="106" spans="1:5" ht="12.75">
      <c r="A106" s="36" t="s">
        <v>66</v>
      </c>
      <c r="E106" s="37" t="s">
        <v>62</v>
      </c>
    </row>
    <row r="107" spans="1:5" ht="76.5">
      <c r="A107" s="38" t="s">
        <v>68</v>
      </c>
      <c r="E107" s="39" t="s">
        <v>866</v>
      </c>
    </row>
    <row r="108" spans="1:5" ht="25.5">
      <c r="A108" t="s">
        <v>70</v>
      </c>
      <c r="E108" s="37" t="s">
        <v>218</v>
      </c>
    </row>
    <row r="109" spans="1:18" ht="12.75" customHeight="1">
      <c r="A109" s="6" t="s">
        <v>58</v>
      </c>
      <c s="6"/>
      <c s="42" t="s">
        <v>50</v>
      </c>
      <c s="6"/>
      <c s="29" t="s">
        <v>224</v>
      </c>
      <c s="6"/>
      <c s="6"/>
      <c s="6"/>
      <c s="43">
        <f>0+Q109</f>
      </c>
      <c s="6"/>
      <c r="O109">
        <f>0+R109</f>
      </c>
      <c r="Q109">
        <f>0+I110+I114+I118+I122+I126+I130+I134+I138</f>
      </c>
      <c>
        <f>0+O110+O114+O118+O122+O126+O130+O134+O138</f>
      </c>
    </row>
    <row r="110" spans="1:16" ht="25.5">
      <c r="A110" s="26" t="s">
        <v>60</v>
      </c>
      <c s="31" t="s">
        <v>349</v>
      </c>
      <c s="31" t="s">
        <v>867</v>
      </c>
      <c s="26" t="s">
        <v>62</v>
      </c>
      <c s="32" t="s">
        <v>868</v>
      </c>
      <c s="33" t="s">
        <v>206</v>
      </c>
      <c s="34">
        <v>400</v>
      </c>
      <c s="35">
        <v>0</v>
      </c>
      <c s="35">
        <f>ROUND(ROUND(H110,2)*ROUND(G110,3),2)</f>
      </c>
      <c s="33" t="s">
        <v>65</v>
      </c>
      <c r="O110">
        <f>(I110*21)/100</f>
      </c>
      <c t="s">
        <v>33</v>
      </c>
    </row>
    <row r="111" spans="1:5" ht="12.75">
      <c r="A111" s="36" t="s">
        <v>66</v>
      </c>
      <c r="E111" s="37" t="s">
        <v>62</v>
      </c>
    </row>
    <row r="112" spans="1:5" ht="76.5">
      <c r="A112" s="38" t="s">
        <v>68</v>
      </c>
      <c r="E112" s="39" t="s">
        <v>869</v>
      </c>
    </row>
    <row r="113" spans="1:5" ht="127.5">
      <c r="A113" t="s">
        <v>70</v>
      </c>
      <c r="E113" s="37" t="s">
        <v>870</v>
      </c>
    </row>
    <row r="114" spans="1:16" ht="25.5">
      <c r="A114" s="26" t="s">
        <v>60</v>
      </c>
      <c s="31" t="s">
        <v>203</v>
      </c>
      <c s="31" t="s">
        <v>240</v>
      </c>
      <c s="26" t="s">
        <v>62</v>
      </c>
      <c s="32" t="s">
        <v>241</v>
      </c>
      <c s="33" t="s">
        <v>212</v>
      </c>
      <c s="34">
        <v>14</v>
      </c>
      <c s="35">
        <v>0</v>
      </c>
      <c s="35">
        <f>ROUND(ROUND(H114,2)*ROUND(G114,3),2)</f>
      </c>
      <c s="33" t="s">
        <v>65</v>
      </c>
      <c r="O114">
        <f>(I114*21)/100</f>
      </c>
      <c t="s">
        <v>33</v>
      </c>
    </row>
    <row r="115" spans="1:5" ht="12.75">
      <c r="A115" s="36" t="s">
        <v>66</v>
      </c>
      <c r="E115" s="37" t="s">
        <v>62</v>
      </c>
    </row>
    <row r="116" spans="1:5" ht="76.5">
      <c r="A116" s="38" t="s">
        <v>68</v>
      </c>
      <c r="E116" s="39" t="s">
        <v>837</v>
      </c>
    </row>
    <row r="117" spans="1:5" ht="25.5">
      <c r="A117" t="s">
        <v>70</v>
      </c>
      <c r="E117" s="37" t="s">
        <v>243</v>
      </c>
    </row>
    <row r="118" spans="1:16" ht="25.5">
      <c r="A118" s="26" t="s">
        <v>60</v>
      </c>
      <c s="31" t="s">
        <v>244</v>
      </c>
      <c s="31" t="s">
        <v>245</v>
      </c>
      <c s="26" t="s">
        <v>62</v>
      </c>
      <c s="32" t="s">
        <v>246</v>
      </c>
      <c s="33" t="s">
        <v>212</v>
      </c>
      <c s="34">
        <v>14</v>
      </c>
      <c s="35">
        <v>0</v>
      </c>
      <c s="35">
        <f>ROUND(ROUND(H118,2)*ROUND(G118,3),2)</f>
      </c>
      <c s="33" t="s">
        <v>65</v>
      </c>
      <c r="O118">
        <f>(I118*21)/100</f>
      </c>
      <c t="s">
        <v>33</v>
      </c>
    </row>
    <row r="119" spans="1:5" ht="12.75">
      <c r="A119" s="36" t="s">
        <v>66</v>
      </c>
      <c r="E119" s="37" t="s">
        <v>62</v>
      </c>
    </row>
    <row r="120" spans="1:5" ht="76.5">
      <c r="A120" s="38" t="s">
        <v>68</v>
      </c>
      <c r="E120" s="39" t="s">
        <v>837</v>
      </c>
    </row>
    <row r="121" spans="1:5" ht="25.5">
      <c r="A121" t="s">
        <v>70</v>
      </c>
      <c r="E121" s="37" t="s">
        <v>247</v>
      </c>
    </row>
    <row r="122" spans="1:16" ht="25.5">
      <c r="A122" s="26" t="s">
        <v>60</v>
      </c>
      <c s="31" t="s">
        <v>225</v>
      </c>
      <c s="31" t="s">
        <v>249</v>
      </c>
      <c s="26" t="s">
        <v>62</v>
      </c>
      <c s="32" t="s">
        <v>250</v>
      </c>
      <c s="33" t="s">
        <v>151</v>
      </c>
      <c s="34">
        <v>366</v>
      </c>
      <c s="35">
        <v>0</v>
      </c>
      <c s="35">
        <f>ROUND(ROUND(H122,2)*ROUND(G122,3),2)</f>
      </c>
      <c s="33" t="s">
        <v>65</v>
      </c>
      <c r="O122">
        <f>(I122*21)/100</f>
      </c>
      <c t="s">
        <v>33</v>
      </c>
    </row>
    <row r="123" spans="1:5" ht="12.75">
      <c r="A123" s="36" t="s">
        <v>66</v>
      </c>
      <c r="E123" s="37" t="s">
        <v>62</v>
      </c>
    </row>
    <row r="124" spans="1:5" ht="178.5">
      <c r="A124" s="38" t="s">
        <v>68</v>
      </c>
      <c r="E124" s="39" t="s">
        <v>871</v>
      </c>
    </row>
    <row r="125" spans="1:5" ht="38.25">
      <c r="A125" t="s">
        <v>70</v>
      </c>
      <c r="E125" s="37" t="s">
        <v>252</v>
      </c>
    </row>
    <row r="126" spans="1:16" ht="12.75">
      <c r="A126" s="26" t="s">
        <v>60</v>
      </c>
      <c s="31" t="s">
        <v>196</v>
      </c>
      <c s="31" t="s">
        <v>616</v>
      </c>
      <c s="26" t="s">
        <v>62</v>
      </c>
      <c s="32" t="s">
        <v>617</v>
      </c>
      <c s="33" t="s">
        <v>212</v>
      </c>
      <c s="34">
        <v>8</v>
      </c>
      <c s="35">
        <v>0</v>
      </c>
      <c s="35">
        <f>ROUND(ROUND(H126,2)*ROUND(G126,3),2)</f>
      </c>
      <c s="33" t="s">
        <v>65</v>
      </c>
      <c r="O126">
        <f>(I126*21)/100</f>
      </c>
      <c t="s">
        <v>33</v>
      </c>
    </row>
    <row r="127" spans="1:5" ht="12.75">
      <c r="A127" s="36" t="s">
        <v>66</v>
      </c>
      <c r="E127" s="37" t="s">
        <v>62</v>
      </c>
    </row>
    <row r="128" spans="1:5" ht="76.5">
      <c r="A128" s="38" t="s">
        <v>68</v>
      </c>
      <c r="E128" s="39" t="s">
        <v>872</v>
      </c>
    </row>
    <row r="129" spans="1:5" ht="409.5">
      <c r="A129" t="s">
        <v>70</v>
      </c>
      <c r="E129" s="37" t="s">
        <v>873</v>
      </c>
    </row>
    <row r="130" spans="1:16" ht="12.75">
      <c r="A130" s="26" t="s">
        <v>60</v>
      </c>
      <c s="31" t="s">
        <v>170</v>
      </c>
      <c s="31" t="s">
        <v>620</v>
      </c>
      <c s="26" t="s">
        <v>62</v>
      </c>
      <c s="32" t="s">
        <v>621</v>
      </c>
      <c s="33" t="s">
        <v>206</v>
      </c>
      <c s="34">
        <v>20</v>
      </c>
      <c s="35">
        <v>0</v>
      </c>
      <c s="35">
        <f>ROUND(ROUND(H130,2)*ROUND(G130,3),2)</f>
      </c>
      <c s="33" t="s">
        <v>65</v>
      </c>
      <c r="O130">
        <f>(I130*21)/100</f>
      </c>
      <c t="s">
        <v>33</v>
      </c>
    </row>
    <row r="131" spans="1:5" ht="12.75">
      <c r="A131" s="36" t="s">
        <v>66</v>
      </c>
      <c r="E131" s="37" t="s">
        <v>62</v>
      </c>
    </row>
    <row r="132" spans="1:5" ht="76.5">
      <c r="A132" s="38" t="s">
        <v>68</v>
      </c>
      <c r="E132" s="39" t="s">
        <v>874</v>
      </c>
    </row>
    <row r="133" spans="1:5" ht="63.75">
      <c r="A133" t="s">
        <v>70</v>
      </c>
      <c r="E133" s="37" t="s">
        <v>623</v>
      </c>
    </row>
    <row r="134" spans="1:16" ht="12.75">
      <c r="A134" s="26" t="s">
        <v>60</v>
      </c>
      <c s="31" t="s">
        <v>133</v>
      </c>
      <c s="31" t="s">
        <v>875</v>
      </c>
      <c s="26" t="s">
        <v>62</v>
      </c>
      <c s="32" t="s">
        <v>876</v>
      </c>
      <c s="33" t="s">
        <v>206</v>
      </c>
      <c s="34">
        <v>6.5</v>
      </c>
      <c s="35">
        <v>0</v>
      </c>
      <c s="35">
        <f>ROUND(ROUND(H134,2)*ROUND(G134,3),2)</f>
      </c>
      <c s="33" t="s">
        <v>65</v>
      </c>
      <c r="O134">
        <f>(I134*21)/100</f>
      </c>
      <c t="s">
        <v>33</v>
      </c>
    </row>
    <row r="135" spans="1:5" ht="12.75">
      <c r="A135" s="36" t="s">
        <v>66</v>
      </c>
      <c r="E135" s="37" t="s">
        <v>62</v>
      </c>
    </row>
    <row r="136" spans="1:5" ht="76.5">
      <c r="A136" s="38" t="s">
        <v>68</v>
      </c>
      <c r="E136" s="39" t="s">
        <v>877</v>
      </c>
    </row>
    <row r="137" spans="1:5" ht="63.75">
      <c r="A137" t="s">
        <v>70</v>
      </c>
      <c r="E137" s="37" t="s">
        <v>623</v>
      </c>
    </row>
    <row r="138" spans="1:16" ht="12.75">
      <c r="A138" s="26" t="s">
        <v>60</v>
      </c>
      <c s="31" t="s">
        <v>114</v>
      </c>
      <c s="31" t="s">
        <v>878</v>
      </c>
      <c s="26" t="s">
        <v>62</v>
      </c>
      <c s="32" t="s">
        <v>879</v>
      </c>
      <c s="33" t="s">
        <v>212</v>
      </c>
      <c s="34">
        <v>2</v>
      </c>
      <c s="35">
        <v>0</v>
      </c>
      <c s="35">
        <f>ROUND(ROUND(H138,2)*ROUND(G138,3),2)</f>
      </c>
      <c s="33" t="s">
        <v>65</v>
      </c>
      <c r="O138">
        <f>(I138*21)/100</f>
      </c>
      <c t="s">
        <v>33</v>
      </c>
    </row>
    <row r="139" spans="1:5" ht="12.75">
      <c r="A139" s="36" t="s">
        <v>66</v>
      </c>
      <c r="E139" s="37" t="s">
        <v>62</v>
      </c>
    </row>
    <row r="140" spans="1:5" ht="76.5">
      <c r="A140" s="38" t="s">
        <v>68</v>
      </c>
      <c r="E140" s="39" t="s">
        <v>880</v>
      </c>
    </row>
    <row r="141" spans="1:5" ht="63.75">
      <c r="A141" t="s">
        <v>70</v>
      </c>
      <c r="E141" s="37" t="s">
        <v>881</v>
      </c>
    </row>
  </sheetData>
  <mergeCells count="15">
    <mergeCell ref="C3:D3"/>
    <mergeCell ref="C4:D4"/>
    <mergeCell ref="C5:D5"/>
    <mergeCell ref="C6:D6"/>
    <mergeCell ref="C7:D7"/>
    <mergeCell ref="C8:D8"/>
    <mergeCell ref="A9:A10"/>
    <mergeCell ref="B9:B10"/>
    <mergeCell ref="C9:C10"/>
    <mergeCell ref="D9:D10"/>
    <mergeCell ref="E9:E10"/>
    <mergeCell ref="F9:F10"/>
    <mergeCell ref="G9:G10"/>
    <mergeCell ref="H9:I9"/>
    <mergeCell ref="J9:J10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4"/>
  <sheetViews>
    <sheetView workbookViewId="0" topLeftCell="A1">
      <pane ySplit="11" topLeftCell="A12" activePane="bottomLeft" state="frozen"/>
      <selection pane="topLeft" activeCell="A1" sqref="A1"/>
      <selection pane="bottomLeft" activeCell="A12" sqref="A12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0" width="20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s="1"/>
      <c r="P1" t="s">
        <v>32</v>
      </c>
    </row>
    <row r="2" spans="2:16" ht="25" customHeight="1">
      <c r="B2" s="1"/>
      <c s="1"/>
      <c s="1"/>
      <c s="2" t="s">
        <v>13</v>
      </c>
      <c s="1"/>
      <c s="1"/>
      <c s="6"/>
      <c s="6"/>
      <c s="1"/>
      <c r="O2">
        <f>0+O12+O17+O30</f>
      </c>
      <c t="s">
        <v>32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882</v>
      </c>
      <c s="40">
        <f>0+I12+I17+I30</f>
      </c>
      <c s="10"/>
      <c r="O3" t="s">
        <v>29</v>
      </c>
      <c t="s">
        <v>33</v>
      </c>
    </row>
    <row r="4" spans="1:16" ht="15" customHeight="1">
      <c r="A4" t="s">
        <v>17</v>
      </c>
      <c s="12" t="s">
        <v>18</v>
      </c>
      <c s="13" t="s">
        <v>19</v>
      </c>
      <c s="1"/>
      <c s="14" t="s">
        <v>20</v>
      </c>
      <c s="1"/>
      <c s="1"/>
      <c s="11"/>
      <c s="11"/>
      <c s="1"/>
      <c r="O4" t="s">
        <v>30</v>
      </c>
      <c t="s">
        <v>33</v>
      </c>
    </row>
    <row r="5" spans="1:16" ht="12.75" customHeight="1">
      <c r="A5" t="s">
        <v>21</v>
      </c>
      <c s="12" t="s">
        <v>18</v>
      </c>
      <c s="13" t="s">
        <v>793</v>
      </c>
      <c s="1"/>
      <c s="14" t="s">
        <v>794</v>
      </c>
      <c s="1"/>
      <c s="1"/>
      <c s="1"/>
      <c s="1"/>
      <c s="1"/>
      <c r="O5" t="s">
        <v>31</v>
      </c>
      <c t="s">
        <v>33</v>
      </c>
    </row>
    <row r="6" spans="1:10" ht="12.75" customHeight="1">
      <c r="A6" t="s">
        <v>24</v>
      </c>
      <c s="12" t="s">
        <v>18</v>
      </c>
      <c s="13" t="s">
        <v>25</v>
      </c>
      <c s="1"/>
      <c s="14" t="s">
        <v>569</v>
      </c>
      <c s="1"/>
      <c s="1"/>
      <c s="1"/>
      <c s="1"/>
      <c s="1"/>
    </row>
    <row r="7" spans="1:10" ht="12.75" customHeight="1">
      <c r="A7" t="s">
        <v>27</v>
      </c>
      <c s="12" t="s">
        <v>18</v>
      </c>
      <c s="13" t="s">
        <v>847</v>
      </c>
      <c s="1"/>
      <c s="14" t="s">
        <v>797</v>
      </c>
      <c s="12"/>
      <c s="1"/>
      <c s="1"/>
      <c s="1"/>
      <c s="1"/>
    </row>
    <row r="8" spans="1:10" ht="12.75" customHeight="1">
      <c r="A8" t="s">
        <v>87</v>
      </c>
      <c s="16" t="s">
        <v>28</v>
      </c>
      <c s="17" t="s">
        <v>882</v>
      </c>
      <c s="6"/>
      <c s="18" t="s">
        <v>264</v>
      </c>
      <c s="16"/>
      <c s="16"/>
      <c s="6"/>
      <c s="6"/>
      <c s="6"/>
    </row>
    <row r="9" spans="1:10" ht="12.75" customHeight="1">
      <c r="A9" s="15" t="s">
        <v>36</v>
      </c>
      <c s="15" t="s">
        <v>38</v>
      </c>
      <c s="15" t="s">
        <v>40</v>
      </c>
      <c s="15" t="s">
        <v>41</v>
      </c>
      <c s="15" t="s">
        <v>42</v>
      </c>
      <c s="15" t="s">
        <v>44</v>
      </c>
      <c s="15" t="s">
        <v>46</v>
      </c>
      <c s="15" t="s">
        <v>48</v>
      </c>
      <c s="15"/>
      <c s="15" t="s">
        <v>53</v>
      </c>
    </row>
    <row r="10" spans="1:10" ht="12.75" customHeight="1">
      <c r="A10" s="15"/>
      <c s="15"/>
      <c s="15"/>
      <c s="15"/>
      <c s="15"/>
      <c s="15"/>
      <c s="15"/>
      <c s="15" t="s">
        <v>49</v>
      </c>
      <c s="15" t="s">
        <v>51</v>
      </c>
      <c s="15"/>
    </row>
    <row r="11" spans="1:10" ht="12.75" customHeight="1">
      <c r="A11" s="15" t="s">
        <v>37</v>
      </c>
      <c s="15" t="s">
        <v>39</v>
      </c>
      <c s="15" t="s">
        <v>33</v>
      </c>
      <c s="15" t="s">
        <v>32</v>
      </c>
      <c s="15" t="s">
        <v>43</v>
      </c>
      <c s="15" t="s">
        <v>45</v>
      </c>
      <c s="15" t="s">
        <v>47</v>
      </c>
      <c s="15" t="s">
        <v>50</v>
      </c>
      <c s="15" t="s">
        <v>52</v>
      </c>
      <c s="15" t="s">
        <v>54</v>
      </c>
    </row>
    <row r="12" spans="1:18" ht="12.75" customHeight="1">
      <c r="A12" s="27" t="s">
        <v>58</v>
      </c>
      <c s="27"/>
      <c s="28" t="s">
        <v>37</v>
      </c>
      <c s="27"/>
      <c s="29" t="s">
        <v>59</v>
      </c>
      <c s="27"/>
      <c s="27"/>
      <c s="27"/>
      <c s="30">
        <f>0+Q12</f>
      </c>
      <c s="27"/>
      <c r="O12">
        <f>0+R12</f>
      </c>
      <c r="Q12">
        <f>0+I13</f>
      </c>
      <c>
        <f>0+O13</f>
      </c>
    </row>
    <row r="13" spans="1:16" ht="12.75">
      <c r="A13" s="26" t="s">
        <v>60</v>
      </c>
      <c s="31" t="s">
        <v>39</v>
      </c>
      <c s="31" t="s">
        <v>92</v>
      </c>
      <c s="26" t="s">
        <v>93</v>
      </c>
      <c s="32" t="s">
        <v>94</v>
      </c>
      <c s="33" t="s">
        <v>95</v>
      </c>
      <c s="34">
        <v>6430.4</v>
      </c>
      <c s="35">
        <v>0</v>
      </c>
      <c s="35">
        <f>ROUND(ROUND(H13,2)*ROUND(G13,3),2)</f>
      </c>
      <c s="33" t="s">
        <v>65</v>
      </c>
      <c r="O13">
        <f>(I13*21)/100</f>
      </c>
      <c t="s">
        <v>33</v>
      </c>
    </row>
    <row r="14" spans="1:5" ht="38.25">
      <c r="A14" s="36" t="s">
        <v>66</v>
      </c>
      <c r="E14" s="37" t="s">
        <v>96</v>
      </c>
    </row>
    <row r="15" spans="1:5" ht="51">
      <c r="A15" s="38" t="s">
        <v>68</v>
      </c>
      <c r="E15" s="39" t="s">
        <v>884</v>
      </c>
    </row>
    <row r="16" spans="1:5" ht="25.5">
      <c r="A16" t="s">
        <v>70</v>
      </c>
      <c r="E16" s="37" t="s">
        <v>98</v>
      </c>
    </row>
    <row r="17" spans="1:18" ht="12.75" customHeight="1">
      <c r="A17" s="6" t="s">
        <v>58</v>
      </c>
      <c s="6"/>
      <c s="42" t="s">
        <v>39</v>
      </c>
      <c s="6"/>
      <c s="29" t="s">
        <v>103</v>
      </c>
      <c s="6"/>
      <c s="6"/>
      <c s="6"/>
      <c s="43">
        <f>0+Q17</f>
      </c>
      <c s="6"/>
      <c r="O17">
        <f>0+R17</f>
      </c>
      <c r="Q17">
        <f>0+I18+I22+I26</f>
      </c>
      <c>
        <f>0+O18+O22+O26</f>
      </c>
    </row>
    <row r="18" spans="1:16" ht="12.75">
      <c r="A18" s="26" t="s">
        <v>60</v>
      </c>
      <c s="31" t="s">
        <v>33</v>
      </c>
      <c s="31" t="s">
        <v>120</v>
      </c>
      <c s="26" t="s">
        <v>62</v>
      </c>
      <c s="32" t="s">
        <v>121</v>
      </c>
      <c s="33" t="s">
        <v>107</v>
      </c>
      <c s="34">
        <v>3395.2</v>
      </c>
      <c s="35">
        <v>0</v>
      </c>
      <c s="35">
        <f>ROUND(ROUND(H18,2)*ROUND(G18,3),2)</f>
      </c>
      <c s="33" t="s">
        <v>65</v>
      </c>
      <c r="O18">
        <f>(I18*21)/100</f>
      </c>
      <c t="s">
        <v>33</v>
      </c>
    </row>
    <row r="19" spans="1:5" ht="12.75">
      <c r="A19" s="36" t="s">
        <v>66</v>
      </c>
      <c r="E19" s="37" t="s">
        <v>62</v>
      </c>
    </row>
    <row r="20" spans="1:5" ht="114.75">
      <c r="A20" s="38" t="s">
        <v>68</v>
      </c>
      <c r="E20" s="39" t="s">
        <v>885</v>
      </c>
    </row>
    <row r="21" spans="1:5" ht="369.75">
      <c r="A21" t="s">
        <v>70</v>
      </c>
      <c r="E21" s="37" t="s">
        <v>123</v>
      </c>
    </row>
    <row r="22" spans="1:16" ht="12.75">
      <c r="A22" s="26" t="s">
        <v>60</v>
      </c>
      <c s="31" t="s">
        <v>32</v>
      </c>
      <c s="31" t="s">
        <v>269</v>
      </c>
      <c s="26" t="s">
        <v>62</v>
      </c>
      <c s="32" t="s">
        <v>270</v>
      </c>
      <c s="33" t="s">
        <v>107</v>
      </c>
      <c s="34">
        <v>3395.2</v>
      </c>
      <c s="35">
        <v>0</v>
      </c>
      <c s="35">
        <f>ROUND(ROUND(H22,2)*ROUND(G22,3),2)</f>
      </c>
      <c s="33" t="s">
        <v>65</v>
      </c>
      <c r="O22">
        <f>(I22*21)/100</f>
      </c>
      <c t="s">
        <v>33</v>
      </c>
    </row>
    <row r="23" spans="1:5" ht="12.75">
      <c r="A23" s="36" t="s">
        <v>66</v>
      </c>
      <c r="E23" s="37" t="s">
        <v>62</v>
      </c>
    </row>
    <row r="24" spans="1:5" ht="114.75">
      <c r="A24" s="38" t="s">
        <v>68</v>
      </c>
      <c r="E24" s="39" t="s">
        <v>885</v>
      </c>
    </row>
    <row r="25" spans="1:5" ht="280.5">
      <c r="A25" t="s">
        <v>70</v>
      </c>
      <c r="E25" s="37" t="s">
        <v>272</v>
      </c>
    </row>
    <row r="26" spans="1:16" ht="12.75">
      <c r="A26" s="26" t="s">
        <v>60</v>
      </c>
      <c s="31" t="s">
        <v>45</v>
      </c>
      <c s="31" t="s">
        <v>149</v>
      </c>
      <c s="26" t="s">
        <v>62</v>
      </c>
      <c s="32" t="s">
        <v>150</v>
      </c>
      <c s="33" t="s">
        <v>151</v>
      </c>
      <c s="34">
        <v>8488</v>
      </c>
      <c s="35">
        <v>0</v>
      </c>
      <c s="35">
        <f>ROUND(ROUND(H26,2)*ROUND(G26,3),2)</f>
      </c>
      <c s="33" t="s">
        <v>65</v>
      </c>
      <c r="O26">
        <f>(I26*21)/100</f>
      </c>
      <c t="s">
        <v>33</v>
      </c>
    </row>
    <row r="27" spans="1:5" ht="12.75">
      <c r="A27" s="36" t="s">
        <v>66</v>
      </c>
      <c r="E27" s="37" t="s">
        <v>62</v>
      </c>
    </row>
    <row r="28" spans="1:5" ht="114.75">
      <c r="A28" s="38" t="s">
        <v>68</v>
      </c>
      <c r="E28" s="39" t="s">
        <v>886</v>
      </c>
    </row>
    <row r="29" spans="1:5" ht="25.5">
      <c r="A29" t="s">
        <v>70</v>
      </c>
      <c r="E29" s="37" t="s">
        <v>153</v>
      </c>
    </row>
    <row r="30" spans="1:18" ht="12.75" customHeight="1">
      <c r="A30" s="6" t="s">
        <v>58</v>
      </c>
      <c s="6"/>
      <c s="42" t="s">
        <v>33</v>
      </c>
      <c s="6"/>
      <c s="29" t="s">
        <v>274</v>
      </c>
      <c s="6"/>
      <c s="6"/>
      <c s="6"/>
      <c s="43">
        <f>0+Q30</f>
      </c>
      <c s="6"/>
      <c r="O30">
        <f>0+R30</f>
      </c>
      <c r="Q30">
        <f>0+I31</f>
      </c>
      <c>
        <f>0+O31</f>
      </c>
    </row>
    <row r="31" spans="1:16" ht="12.75">
      <c r="A31" s="26" t="s">
        <v>60</v>
      </c>
      <c s="31" t="s">
        <v>43</v>
      </c>
      <c s="31" t="s">
        <v>275</v>
      </c>
      <c s="26" t="s">
        <v>62</v>
      </c>
      <c s="32" t="s">
        <v>276</v>
      </c>
      <c s="33" t="s">
        <v>151</v>
      </c>
      <c s="34">
        <v>8038</v>
      </c>
      <c s="35">
        <v>0</v>
      </c>
      <c s="35">
        <f>ROUND(ROUND(H31,2)*ROUND(G31,3),2)</f>
      </c>
      <c s="33" t="s">
        <v>65</v>
      </c>
      <c r="O31">
        <f>(I31*21)/100</f>
      </c>
      <c t="s">
        <v>33</v>
      </c>
    </row>
    <row r="32" spans="1:5" ht="12.75">
      <c r="A32" s="36" t="s">
        <v>66</v>
      </c>
      <c r="E32" s="37" t="s">
        <v>62</v>
      </c>
    </row>
    <row r="33" spans="1:5" ht="89.25">
      <c r="A33" s="38" t="s">
        <v>68</v>
      </c>
      <c r="E33" s="39" t="s">
        <v>887</v>
      </c>
    </row>
    <row r="34" spans="1:5" ht="102">
      <c r="A34" t="s">
        <v>70</v>
      </c>
      <c r="E34" s="37" t="s">
        <v>277</v>
      </c>
    </row>
  </sheetData>
  <mergeCells count="15">
    <mergeCell ref="C3:D3"/>
    <mergeCell ref="C4:D4"/>
    <mergeCell ref="C5:D5"/>
    <mergeCell ref="C6:D6"/>
    <mergeCell ref="C7:D7"/>
    <mergeCell ref="C8:D8"/>
    <mergeCell ref="A9:A10"/>
    <mergeCell ref="B9:B10"/>
    <mergeCell ref="C9:C10"/>
    <mergeCell ref="D9:D10"/>
    <mergeCell ref="E9:E10"/>
    <mergeCell ref="F9:F10"/>
    <mergeCell ref="G9:G10"/>
    <mergeCell ref="H9:I9"/>
    <mergeCell ref="J9:J10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7"/>
  <sheetViews>
    <sheetView workbookViewId="0" topLeftCell="A1">
      <pane ySplit="10" topLeftCell="A11" activePane="bottomLeft" state="frozen"/>
      <selection pane="topLeft" activeCell="A1" sqref="A1"/>
      <selection pane="bottomLeft" activeCell="A11" sqref="A11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0" width="20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s="1"/>
      <c r="P1" t="s">
        <v>32</v>
      </c>
    </row>
    <row r="2" spans="2:16" ht="25" customHeight="1">
      <c r="B2" s="1"/>
      <c s="1"/>
      <c s="1"/>
      <c s="2" t="s">
        <v>13</v>
      </c>
      <c s="1"/>
      <c s="1"/>
      <c s="6"/>
      <c s="6"/>
      <c s="1"/>
      <c r="O2">
        <f>0+O11+O20+O49+O74+O107+O156+O161+O182+O187</f>
      </c>
      <c t="s">
        <v>32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888</v>
      </c>
      <c s="40">
        <f>0+I11+I20+I49+I74+I107+I156+I161+I182+I187</f>
      </c>
      <c s="10"/>
      <c r="O3" t="s">
        <v>29</v>
      </c>
      <c t="s">
        <v>33</v>
      </c>
    </row>
    <row r="4" spans="1:16" ht="15" customHeight="1">
      <c r="A4" t="s">
        <v>17</v>
      </c>
      <c s="12" t="s">
        <v>18</v>
      </c>
      <c s="13" t="s">
        <v>19</v>
      </c>
      <c s="1"/>
      <c s="14" t="s">
        <v>20</v>
      </c>
      <c s="1"/>
      <c s="1"/>
      <c s="11"/>
      <c s="11"/>
      <c s="1"/>
      <c r="O4" t="s">
        <v>30</v>
      </c>
      <c t="s">
        <v>33</v>
      </c>
    </row>
    <row r="5" spans="1:16" ht="12.75" customHeight="1">
      <c r="A5" t="s">
        <v>21</v>
      </c>
      <c s="12" t="s">
        <v>18</v>
      </c>
      <c s="13" t="s">
        <v>793</v>
      </c>
      <c s="1"/>
      <c s="14" t="s">
        <v>794</v>
      </c>
      <c s="1"/>
      <c s="1"/>
      <c s="1"/>
      <c s="1"/>
      <c s="1"/>
      <c r="O5" t="s">
        <v>31</v>
      </c>
      <c t="s">
        <v>33</v>
      </c>
    </row>
    <row r="6" spans="1:10" ht="12.75" customHeight="1">
      <c r="A6" t="s">
        <v>24</v>
      </c>
      <c s="12" t="s">
        <v>18</v>
      </c>
      <c s="13" t="s">
        <v>25</v>
      </c>
      <c s="1"/>
      <c s="14" t="s">
        <v>569</v>
      </c>
      <c s="12"/>
      <c s="1"/>
      <c s="1"/>
      <c s="1"/>
      <c s="1"/>
    </row>
    <row r="7" spans="1:10" ht="12.75" customHeight="1">
      <c r="A7" t="s">
        <v>27</v>
      </c>
      <c s="16" t="s">
        <v>28</v>
      </c>
      <c s="17" t="s">
        <v>888</v>
      </c>
      <c s="6"/>
      <c s="18" t="s">
        <v>646</v>
      </c>
      <c s="16"/>
      <c s="16"/>
      <c s="6"/>
      <c s="6"/>
      <c s="6"/>
    </row>
    <row r="8" spans="1:10" ht="12.75" customHeight="1">
      <c r="A8" s="15" t="s">
        <v>36</v>
      </c>
      <c s="15" t="s">
        <v>38</v>
      </c>
      <c s="15" t="s">
        <v>40</v>
      </c>
      <c s="15" t="s">
        <v>41</v>
      </c>
      <c s="15" t="s">
        <v>42</v>
      </c>
      <c s="15" t="s">
        <v>44</v>
      </c>
      <c s="15" t="s">
        <v>46</v>
      </c>
      <c s="15" t="s">
        <v>48</v>
      </c>
      <c s="15"/>
      <c s="15" t="s">
        <v>53</v>
      </c>
    </row>
    <row r="9" spans="1:10" ht="12.75" customHeight="1">
      <c r="A9" s="15"/>
      <c s="15"/>
      <c s="15"/>
      <c s="15"/>
      <c s="15"/>
      <c s="15"/>
      <c s="15"/>
      <c s="15" t="s">
        <v>49</v>
      </c>
      <c s="15" t="s">
        <v>51</v>
      </c>
      <c s="15"/>
    </row>
    <row r="10" spans="1:10" ht="12.75" customHeight="1">
      <c r="A10" s="15" t="s">
        <v>37</v>
      </c>
      <c s="15" t="s">
        <v>39</v>
      </c>
      <c s="15" t="s">
        <v>33</v>
      </c>
      <c s="15" t="s">
        <v>32</v>
      </c>
      <c s="15" t="s">
        <v>43</v>
      </c>
      <c s="15" t="s">
        <v>45</v>
      </c>
      <c s="15" t="s">
        <v>47</v>
      </c>
      <c s="15" t="s">
        <v>50</v>
      </c>
      <c s="15" t="s">
        <v>52</v>
      </c>
      <c s="15" t="s">
        <v>54</v>
      </c>
    </row>
    <row r="11" spans="1:18" ht="12.75" customHeight="1">
      <c r="A11" s="27" t="s">
        <v>58</v>
      </c>
      <c s="27"/>
      <c s="28" t="s">
        <v>37</v>
      </c>
      <c s="27"/>
      <c s="29" t="s">
        <v>59</v>
      </c>
      <c s="27"/>
      <c s="27"/>
      <c s="27"/>
      <c s="30">
        <f>0+Q11</f>
      </c>
      <c s="27"/>
      <c r="O11">
        <f>0+R11</f>
      </c>
      <c r="Q11">
        <f>0+I12+I16</f>
      </c>
      <c>
        <f>0+O12+O16</f>
      </c>
    </row>
    <row r="12" spans="1:16" ht="12.75">
      <c r="A12" s="26" t="s">
        <v>60</v>
      </c>
      <c s="31" t="s">
        <v>39</v>
      </c>
      <c s="31" t="s">
        <v>92</v>
      </c>
      <c s="26" t="s">
        <v>39</v>
      </c>
      <c s="32" t="s">
        <v>94</v>
      </c>
      <c s="33" t="s">
        <v>95</v>
      </c>
      <c s="34">
        <v>667.63</v>
      </c>
      <c s="35">
        <v>0</v>
      </c>
      <c s="35">
        <f>ROUND(ROUND(H12,2)*ROUND(G12,3),2)</f>
      </c>
      <c s="33" t="s">
        <v>65</v>
      </c>
      <c r="O12">
        <f>(I12*21)/100</f>
      </c>
      <c t="s">
        <v>33</v>
      </c>
    </row>
    <row r="13" spans="1:5" ht="12.75">
      <c r="A13" s="36" t="s">
        <v>66</v>
      </c>
      <c r="E13" s="37" t="s">
        <v>62</v>
      </c>
    </row>
    <row r="14" spans="1:5" ht="102">
      <c r="A14" s="38" t="s">
        <v>68</v>
      </c>
      <c r="E14" s="39" t="s">
        <v>890</v>
      </c>
    </row>
    <row r="15" spans="1:5" ht="25.5">
      <c r="A15" t="s">
        <v>70</v>
      </c>
      <c r="E15" s="37" t="s">
        <v>98</v>
      </c>
    </row>
    <row r="16" spans="1:16" ht="12.75">
      <c r="A16" s="26" t="s">
        <v>60</v>
      </c>
      <c s="31" t="s">
        <v>282</v>
      </c>
      <c s="31" t="s">
        <v>72</v>
      </c>
      <c s="26" t="s">
        <v>62</v>
      </c>
      <c s="32" t="s">
        <v>73</v>
      </c>
      <c s="33" t="s">
        <v>64</v>
      </c>
      <c s="34">
        <v>1</v>
      </c>
      <c s="35">
        <v>0</v>
      </c>
      <c s="35">
        <f>ROUND(ROUND(H16,2)*ROUND(G16,3),2)</f>
      </c>
      <c s="33" t="s">
        <v>65</v>
      </c>
      <c r="O16">
        <f>(I16*21)/100</f>
      </c>
      <c t="s">
        <v>33</v>
      </c>
    </row>
    <row r="17" spans="1:5" ht="12.75">
      <c r="A17" s="36" t="s">
        <v>66</v>
      </c>
      <c r="E17" s="37" t="s">
        <v>62</v>
      </c>
    </row>
    <row r="18" spans="1:5" ht="114.75">
      <c r="A18" s="38" t="s">
        <v>68</v>
      </c>
      <c r="E18" s="39" t="s">
        <v>891</v>
      </c>
    </row>
    <row r="19" spans="1:5" ht="12.75">
      <c r="A19" t="s">
        <v>70</v>
      </c>
      <c r="E19" s="37" t="s">
        <v>75</v>
      </c>
    </row>
    <row r="20" spans="1:18" ht="12.75" customHeight="1">
      <c r="A20" s="6" t="s">
        <v>58</v>
      </c>
      <c s="6"/>
      <c s="42" t="s">
        <v>39</v>
      </c>
      <c s="6"/>
      <c s="29" t="s">
        <v>103</v>
      </c>
      <c s="6"/>
      <c s="6"/>
      <c s="6"/>
      <c s="43">
        <f>0+Q20</f>
      </c>
      <c s="6"/>
      <c r="O20">
        <f>0+R20</f>
      </c>
      <c r="Q20">
        <f>0+I21+I25+I29+I33+I37+I41+I45</f>
      </c>
      <c>
        <f>0+O21+O25+O29+O33+O37+O41+O45</f>
      </c>
    </row>
    <row r="21" spans="1:16" ht="25.5">
      <c r="A21" s="26" t="s">
        <v>60</v>
      </c>
      <c s="31" t="s">
        <v>650</v>
      </c>
      <c s="31" t="s">
        <v>283</v>
      </c>
      <c s="26" t="s">
        <v>62</v>
      </c>
      <c s="32" t="s">
        <v>284</v>
      </c>
      <c s="33" t="s">
        <v>107</v>
      </c>
      <c s="34">
        <v>6</v>
      </c>
      <c s="35">
        <v>0</v>
      </c>
      <c s="35">
        <f>ROUND(ROUND(H21,2)*ROUND(G21,3),2)</f>
      </c>
      <c s="33" t="s">
        <v>65</v>
      </c>
      <c r="O21">
        <f>(I21*21)/100</f>
      </c>
      <c t="s">
        <v>33</v>
      </c>
    </row>
    <row r="22" spans="1:5" ht="12.75">
      <c r="A22" s="36" t="s">
        <v>66</v>
      </c>
      <c r="E22" s="37" t="s">
        <v>62</v>
      </c>
    </row>
    <row r="23" spans="1:5" ht="140.25">
      <c r="A23" s="38" t="s">
        <v>68</v>
      </c>
      <c r="E23" s="39" t="s">
        <v>892</v>
      </c>
    </row>
    <row r="24" spans="1:5" ht="63.75">
      <c r="A24" t="s">
        <v>70</v>
      </c>
      <c r="E24" s="37" t="s">
        <v>109</v>
      </c>
    </row>
    <row r="25" spans="1:16" ht="12.75">
      <c r="A25" s="26" t="s">
        <v>60</v>
      </c>
      <c s="31" t="s">
        <v>304</v>
      </c>
      <c s="31" t="s">
        <v>115</v>
      </c>
      <c s="26" t="s">
        <v>62</v>
      </c>
      <c s="32" t="s">
        <v>116</v>
      </c>
      <c s="33" t="s">
        <v>107</v>
      </c>
      <c s="34">
        <v>280</v>
      </c>
      <c s="35">
        <v>0</v>
      </c>
      <c s="35">
        <f>ROUND(ROUND(H25,2)*ROUND(G25,3),2)</f>
      </c>
      <c s="33" t="s">
        <v>65</v>
      </c>
      <c r="O25">
        <f>(I25*21)/100</f>
      </c>
      <c t="s">
        <v>33</v>
      </c>
    </row>
    <row r="26" spans="1:5" ht="12.75">
      <c r="A26" s="36" t="s">
        <v>66</v>
      </c>
      <c r="E26" s="37" t="s">
        <v>62</v>
      </c>
    </row>
    <row r="27" spans="1:5" ht="140.25">
      <c r="A27" s="38" t="s">
        <v>68</v>
      </c>
      <c r="E27" s="39" t="s">
        <v>893</v>
      </c>
    </row>
    <row r="28" spans="1:5" ht="38.25">
      <c r="A28" t="s">
        <v>70</v>
      </c>
      <c r="E28" s="37" t="s">
        <v>288</v>
      </c>
    </row>
    <row r="29" spans="1:16" ht="12.75">
      <c r="A29" s="26" t="s">
        <v>60</v>
      </c>
      <c s="31" t="s">
        <v>110</v>
      </c>
      <c s="31" t="s">
        <v>125</v>
      </c>
      <c s="26" t="s">
        <v>62</v>
      </c>
      <c s="32" t="s">
        <v>126</v>
      </c>
      <c s="33" t="s">
        <v>107</v>
      </c>
      <c s="34">
        <v>240</v>
      </c>
      <c s="35">
        <v>0</v>
      </c>
      <c s="35">
        <f>ROUND(ROUND(H29,2)*ROUND(G29,3),2)</f>
      </c>
      <c s="33" t="s">
        <v>65</v>
      </c>
      <c r="O29">
        <f>(I29*21)/100</f>
      </c>
      <c t="s">
        <v>33</v>
      </c>
    </row>
    <row r="30" spans="1:5" ht="12.75">
      <c r="A30" s="36" t="s">
        <v>66</v>
      </c>
      <c r="E30" s="37" t="s">
        <v>62</v>
      </c>
    </row>
    <row r="31" spans="1:5" ht="140.25">
      <c r="A31" s="38" t="s">
        <v>68</v>
      </c>
      <c r="E31" s="39" t="s">
        <v>894</v>
      </c>
    </row>
    <row r="32" spans="1:5" ht="318.75">
      <c r="A32" t="s">
        <v>70</v>
      </c>
      <c r="E32" s="37" t="s">
        <v>290</v>
      </c>
    </row>
    <row r="33" spans="1:16" ht="12.75">
      <c r="A33" s="26" t="s">
        <v>60</v>
      </c>
      <c s="31" t="s">
        <v>119</v>
      </c>
      <c s="31" t="s">
        <v>130</v>
      </c>
      <c s="26" t="s">
        <v>62</v>
      </c>
      <c s="32" t="s">
        <v>131</v>
      </c>
      <c s="33" t="s">
        <v>107</v>
      </c>
      <c s="34">
        <v>84</v>
      </c>
      <c s="35">
        <v>0</v>
      </c>
      <c s="35">
        <f>ROUND(ROUND(H33,2)*ROUND(G33,3),2)</f>
      </c>
      <c s="33" t="s">
        <v>65</v>
      </c>
      <c r="O33">
        <f>(I33*21)/100</f>
      </c>
      <c t="s">
        <v>33</v>
      </c>
    </row>
    <row r="34" spans="1:5" ht="12.75">
      <c r="A34" s="36" t="s">
        <v>66</v>
      </c>
      <c r="E34" s="37" t="s">
        <v>62</v>
      </c>
    </row>
    <row r="35" spans="1:5" ht="165.75">
      <c r="A35" s="38" t="s">
        <v>68</v>
      </c>
      <c r="E35" s="39" t="s">
        <v>895</v>
      </c>
    </row>
    <row r="36" spans="1:5" ht="318.75">
      <c r="A36" t="s">
        <v>70</v>
      </c>
      <c r="E36" s="37" t="s">
        <v>290</v>
      </c>
    </row>
    <row r="37" spans="1:16" ht="12.75">
      <c r="A37" s="26" t="s">
        <v>60</v>
      </c>
      <c s="31" t="s">
        <v>292</v>
      </c>
      <c s="31" t="s">
        <v>293</v>
      </c>
      <c s="26" t="s">
        <v>62</v>
      </c>
      <c s="32" t="s">
        <v>294</v>
      </c>
      <c s="33" t="s">
        <v>107</v>
      </c>
      <c s="34">
        <v>3.815</v>
      </c>
      <c s="35">
        <v>0</v>
      </c>
      <c s="35">
        <f>ROUND(ROUND(H37,2)*ROUND(G37,3),2)</f>
      </c>
      <c s="33" t="s">
        <v>65</v>
      </c>
      <c r="O37">
        <f>(I37*21)/100</f>
      </c>
      <c t="s">
        <v>33</v>
      </c>
    </row>
    <row r="38" spans="1:5" ht="12.75">
      <c r="A38" s="36" t="s">
        <v>66</v>
      </c>
      <c r="E38" s="37" t="s">
        <v>62</v>
      </c>
    </row>
    <row r="39" spans="1:5" ht="140.25">
      <c r="A39" s="38" t="s">
        <v>68</v>
      </c>
      <c r="E39" s="39" t="s">
        <v>896</v>
      </c>
    </row>
    <row r="40" spans="1:5" ht="191.25">
      <c r="A40" t="s">
        <v>70</v>
      </c>
      <c r="E40" s="37" t="s">
        <v>296</v>
      </c>
    </row>
    <row r="41" spans="1:16" ht="12.75">
      <c r="A41" s="26" t="s">
        <v>60</v>
      </c>
      <c s="31" t="s">
        <v>335</v>
      </c>
      <c s="31" t="s">
        <v>155</v>
      </c>
      <c s="26" t="s">
        <v>62</v>
      </c>
      <c s="32" t="s">
        <v>156</v>
      </c>
      <c s="33" t="s">
        <v>151</v>
      </c>
      <c s="34">
        <v>98</v>
      </c>
      <c s="35">
        <v>0</v>
      </c>
      <c s="35">
        <f>ROUND(ROUND(H41,2)*ROUND(G41,3),2)</f>
      </c>
      <c s="33" t="s">
        <v>65</v>
      </c>
      <c r="O41">
        <f>(I41*21)/100</f>
      </c>
      <c t="s">
        <v>33</v>
      </c>
    </row>
    <row r="42" spans="1:5" ht="12.75">
      <c r="A42" s="36" t="s">
        <v>66</v>
      </c>
      <c r="E42" s="37" t="s">
        <v>62</v>
      </c>
    </row>
    <row r="43" spans="1:5" ht="153">
      <c r="A43" s="38" t="s">
        <v>68</v>
      </c>
      <c r="E43" s="39" t="s">
        <v>897</v>
      </c>
    </row>
    <row r="44" spans="1:5" ht="38.25">
      <c r="A44" t="s">
        <v>70</v>
      </c>
      <c r="E44" s="37" t="s">
        <v>158</v>
      </c>
    </row>
    <row r="45" spans="1:16" ht="12.75">
      <c r="A45" s="26" t="s">
        <v>60</v>
      </c>
      <c s="31" t="s">
        <v>314</v>
      </c>
      <c s="31" t="s">
        <v>300</v>
      </c>
      <c s="26" t="s">
        <v>62</v>
      </c>
      <c s="32" t="s">
        <v>301</v>
      </c>
      <c s="33" t="s">
        <v>151</v>
      </c>
      <c s="34">
        <v>98</v>
      </c>
      <c s="35">
        <v>0</v>
      </c>
      <c s="35">
        <f>ROUND(ROUND(H45,2)*ROUND(G45,3),2)</f>
      </c>
      <c s="33" t="s">
        <v>65</v>
      </c>
      <c r="O45">
        <f>(I45*21)/100</f>
      </c>
      <c t="s">
        <v>33</v>
      </c>
    </row>
    <row r="46" spans="1:5" ht="12.75">
      <c r="A46" s="36" t="s">
        <v>66</v>
      </c>
      <c r="E46" s="37" t="s">
        <v>62</v>
      </c>
    </row>
    <row r="47" spans="1:5" ht="140.25">
      <c r="A47" s="38" t="s">
        <v>68</v>
      </c>
      <c r="E47" s="39" t="s">
        <v>898</v>
      </c>
    </row>
    <row r="48" spans="1:5" ht="25.5">
      <c r="A48" t="s">
        <v>70</v>
      </c>
      <c r="E48" s="37" t="s">
        <v>303</v>
      </c>
    </row>
    <row r="49" spans="1:18" ht="12.75" customHeight="1">
      <c r="A49" s="6" t="s">
        <v>58</v>
      </c>
      <c s="6"/>
      <c s="42" t="s">
        <v>33</v>
      </c>
      <c s="6"/>
      <c s="29" t="s">
        <v>274</v>
      </c>
      <c s="6"/>
      <c s="6"/>
      <c s="6"/>
      <c s="43">
        <f>0+Q49</f>
      </c>
      <c s="6"/>
      <c r="O49">
        <f>0+R49</f>
      </c>
      <c r="Q49">
        <f>0+I50+I54+I58+I62+I66+I70</f>
      </c>
      <c>
        <f>0+O50+O54+O58+O62+O66+O70</f>
      </c>
    </row>
    <row r="50" spans="1:16" ht="12.75">
      <c r="A50" s="26" t="s">
        <v>60</v>
      </c>
      <c s="31" t="s">
        <v>658</v>
      </c>
      <c s="31" t="s">
        <v>305</v>
      </c>
      <c s="26" t="s">
        <v>62</v>
      </c>
      <c s="32" t="s">
        <v>306</v>
      </c>
      <c s="33" t="s">
        <v>206</v>
      </c>
      <c s="34">
        <v>216</v>
      </c>
      <c s="35">
        <v>0</v>
      </c>
      <c s="35">
        <f>ROUND(ROUND(H50,2)*ROUND(G50,3),2)</f>
      </c>
      <c s="33" t="s">
        <v>65</v>
      </c>
      <c r="O50">
        <f>(I50*21)/100</f>
      </c>
      <c t="s">
        <v>33</v>
      </c>
    </row>
    <row r="51" spans="1:5" ht="12.75">
      <c r="A51" s="36" t="s">
        <v>66</v>
      </c>
      <c r="E51" s="37" t="s">
        <v>62</v>
      </c>
    </row>
    <row r="52" spans="1:5" ht="242.25">
      <c r="A52" s="38" t="s">
        <v>68</v>
      </c>
      <c r="E52" s="39" t="s">
        <v>899</v>
      </c>
    </row>
    <row r="53" spans="1:5" ht="51">
      <c r="A53" t="s">
        <v>70</v>
      </c>
      <c r="E53" s="37" t="s">
        <v>308</v>
      </c>
    </row>
    <row r="54" spans="1:16" ht="25.5">
      <c r="A54" s="26" t="s">
        <v>60</v>
      </c>
      <c s="31" t="s">
        <v>662</v>
      </c>
      <c s="31" t="s">
        <v>310</v>
      </c>
      <c s="26" t="s">
        <v>62</v>
      </c>
      <c s="32" t="s">
        <v>311</v>
      </c>
      <c s="33" t="s">
        <v>206</v>
      </c>
      <c s="34">
        <v>214</v>
      </c>
      <c s="35">
        <v>0</v>
      </c>
      <c s="35">
        <f>ROUND(ROUND(H54,2)*ROUND(G54,3),2)</f>
      </c>
      <c s="33" t="s">
        <v>65</v>
      </c>
      <c r="O54">
        <f>(I54*21)/100</f>
      </c>
      <c t="s">
        <v>33</v>
      </c>
    </row>
    <row r="55" spans="1:5" ht="12.75">
      <c r="A55" s="36" t="s">
        <v>66</v>
      </c>
      <c r="E55" s="37" t="s">
        <v>62</v>
      </c>
    </row>
    <row r="56" spans="1:5" ht="127.5">
      <c r="A56" s="38" t="s">
        <v>68</v>
      </c>
      <c r="E56" s="39" t="s">
        <v>900</v>
      </c>
    </row>
    <row r="57" spans="1:5" ht="63.75">
      <c r="A57" t="s">
        <v>70</v>
      </c>
      <c r="E57" s="37" t="s">
        <v>313</v>
      </c>
    </row>
    <row r="58" spans="1:16" ht="25.5">
      <c r="A58" s="26" t="s">
        <v>60</v>
      </c>
      <c s="31" t="s">
        <v>662</v>
      </c>
      <c s="31" t="s">
        <v>315</v>
      </c>
      <c s="26" t="s">
        <v>62</v>
      </c>
      <c s="32" t="s">
        <v>316</v>
      </c>
      <c s="33" t="s">
        <v>206</v>
      </c>
      <c s="34">
        <v>2</v>
      </c>
      <c s="35">
        <v>0</v>
      </c>
      <c s="35">
        <f>ROUND(ROUND(H58,2)*ROUND(G58,3),2)</f>
      </c>
      <c s="33" t="s">
        <v>65</v>
      </c>
      <c r="O58">
        <f>(I58*21)/100</f>
      </c>
      <c t="s">
        <v>33</v>
      </c>
    </row>
    <row r="59" spans="1:5" ht="12.75">
      <c r="A59" s="36" t="s">
        <v>66</v>
      </c>
      <c r="E59" s="37" t="s">
        <v>62</v>
      </c>
    </row>
    <row r="60" spans="1:5" ht="127.5">
      <c r="A60" s="38" t="s">
        <v>68</v>
      </c>
      <c r="E60" s="39" t="s">
        <v>901</v>
      </c>
    </row>
    <row r="61" spans="1:5" ht="63.75">
      <c r="A61" t="s">
        <v>70</v>
      </c>
      <c r="E61" s="37" t="s">
        <v>318</v>
      </c>
    </row>
    <row r="62" spans="1:16" ht="12.75">
      <c r="A62" s="26" t="s">
        <v>60</v>
      </c>
      <c s="31" t="s">
        <v>324</v>
      </c>
      <c s="31" t="s">
        <v>320</v>
      </c>
      <c s="26" t="s">
        <v>62</v>
      </c>
      <c s="32" t="s">
        <v>321</v>
      </c>
      <c s="33" t="s">
        <v>107</v>
      </c>
      <c s="34">
        <v>5.28</v>
      </c>
      <c s="35">
        <v>0</v>
      </c>
      <c s="35">
        <f>ROUND(ROUND(H62,2)*ROUND(G62,3),2)</f>
      </c>
      <c s="33" t="s">
        <v>65</v>
      </c>
      <c r="O62">
        <f>(I62*21)/100</f>
      </c>
      <c t="s">
        <v>33</v>
      </c>
    </row>
    <row r="63" spans="1:5" ht="12.75">
      <c r="A63" s="36" t="s">
        <v>66</v>
      </c>
      <c r="E63" s="37" t="s">
        <v>62</v>
      </c>
    </row>
    <row r="64" spans="1:5" ht="89.25">
      <c r="A64" s="38" t="s">
        <v>68</v>
      </c>
      <c r="E64" s="39" t="s">
        <v>902</v>
      </c>
    </row>
    <row r="65" spans="1:5" ht="369.75">
      <c r="A65" t="s">
        <v>70</v>
      </c>
      <c r="E65" s="37" t="s">
        <v>323</v>
      </c>
    </row>
    <row r="66" spans="1:16" ht="12.75">
      <c r="A66" s="26" t="s">
        <v>60</v>
      </c>
      <c s="31" t="s">
        <v>319</v>
      </c>
      <c s="31" t="s">
        <v>325</v>
      </c>
      <c s="26" t="s">
        <v>62</v>
      </c>
      <c s="32" t="s">
        <v>326</v>
      </c>
      <c s="33" t="s">
        <v>95</v>
      </c>
      <c s="34">
        <v>1.32</v>
      </c>
      <c s="35">
        <v>0</v>
      </c>
      <c s="35">
        <f>ROUND(ROUND(H66,2)*ROUND(G66,3),2)</f>
      </c>
      <c s="33" t="s">
        <v>65</v>
      </c>
      <c r="O66">
        <f>(I66*21)/100</f>
      </c>
      <c t="s">
        <v>33</v>
      </c>
    </row>
    <row r="67" spans="1:5" ht="12.75">
      <c r="A67" s="36" t="s">
        <v>66</v>
      </c>
      <c r="E67" s="37" t="s">
        <v>62</v>
      </c>
    </row>
    <row r="68" spans="1:5" ht="114.75">
      <c r="A68" s="38" t="s">
        <v>68</v>
      </c>
      <c r="E68" s="39" t="s">
        <v>903</v>
      </c>
    </row>
    <row r="69" spans="1:5" ht="267.75">
      <c r="A69" t="s">
        <v>70</v>
      </c>
      <c r="E69" s="37" t="s">
        <v>328</v>
      </c>
    </row>
    <row r="70" spans="1:16" ht="12.75">
      <c r="A70" s="26" t="s">
        <v>60</v>
      </c>
      <c s="31" t="s">
        <v>329</v>
      </c>
      <c s="31" t="s">
        <v>330</v>
      </c>
      <c s="26" t="s">
        <v>62</v>
      </c>
      <c s="32" t="s">
        <v>331</v>
      </c>
      <c s="33" t="s">
        <v>151</v>
      </c>
      <c s="34">
        <v>90</v>
      </c>
      <c s="35">
        <v>0</v>
      </c>
      <c s="35">
        <f>ROUND(ROUND(H70,2)*ROUND(G70,3),2)</f>
      </c>
      <c s="33" t="s">
        <v>65</v>
      </c>
      <c r="O70">
        <f>(I70*21)/100</f>
      </c>
      <c t="s">
        <v>33</v>
      </c>
    </row>
    <row r="71" spans="1:5" ht="12.75">
      <c r="A71" s="36" t="s">
        <v>66</v>
      </c>
      <c r="E71" s="37" t="s">
        <v>62</v>
      </c>
    </row>
    <row r="72" spans="1:5" ht="140.25">
      <c r="A72" s="38" t="s">
        <v>68</v>
      </c>
      <c r="E72" s="39" t="s">
        <v>904</v>
      </c>
    </row>
    <row r="73" spans="1:5" ht="89.25">
      <c r="A73" t="s">
        <v>70</v>
      </c>
      <c r="E73" s="37" t="s">
        <v>333</v>
      </c>
    </row>
    <row r="74" spans="1:18" ht="12.75" customHeight="1">
      <c r="A74" s="6" t="s">
        <v>58</v>
      </c>
      <c s="6"/>
      <c s="42" t="s">
        <v>32</v>
      </c>
      <c s="6"/>
      <c s="29" t="s">
        <v>334</v>
      </c>
      <c s="6"/>
      <c s="6"/>
      <c s="6"/>
      <c s="43">
        <f>0+Q74</f>
      </c>
      <c s="6"/>
      <c r="O74">
        <f>0+R74</f>
      </c>
      <c r="Q74">
        <f>0+I75+I79+I83+I87+I91+I95+I99+I103</f>
      </c>
      <c>
        <f>0+O75+O79+O83+O87+O91+O95+O99+O103</f>
      </c>
    </row>
    <row r="75" spans="1:16" ht="12.75">
      <c r="A75" s="26" t="s">
        <v>60</v>
      </c>
      <c s="31" t="s">
        <v>309</v>
      </c>
      <c s="31" t="s">
        <v>336</v>
      </c>
      <c s="26" t="s">
        <v>62</v>
      </c>
      <c s="32" t="s">
        <v>337</v>
      </c>
      <c s="33" t="s">
        <v>338</v>
      </c>
      <c s="34">
        <v>800</v>
      </c>
      <c s="35">
        <v>0</v>
      </c>
      <c s="35">
        <f>ROUND(ROUND(H75,2)*ROUND(G75,3),2)</f>
      </c>
      <c s="33" t="s">
        <v>65</v>
      </c>
      <c r="O75">
        <f>(I75*21)/100</f>
      </c>
      <c t="s">
        <v>33</v>
      </c>
    </row>
    <row r="76" spans="1:5" ht="12.75">
      <c r="A76" s="36" t="s">
        <v>66</v>
      </c>
      <c r="E76" s="37" t="s">
        <v>62</v>
      </c>
    </row>
    <row r="77" spans="1:5" ht="89.25">
      <c r="A77" s="38" t="s">
        <v>68</v>
      </c>
      <c r="E77" s="39" t="s">
        <v>905</v>
      </c>
    </row>
    <row r="78" spans="1:5" ht="25.5">
      <c r="A78" t="s">
        <v>70</v>
      </c>
      <c r="E78" s="37" t="s">
        <v>340</v>
      </c>
    </row>
    <row r="79" spans="1:16" ht="12.75">
      <c r="A79" s="26" t="s">
        <v>60</v>
      </c>
      <c s="31" t="s">
        <v>203</v>
      </c>
      <c s="31" t="s">
        <v>341</v>
      </c>
      <c s="26" t="s">
        <v>62</v>
      </c>
      <c s="32" t="s">
        <v>342</v>
      </c>
      <c s="33" t="s">
        <v>107</v>
      </c>
      <c s="34">
        <v>3.2</v>
      </c>
      <c s="35">
        <v>0</v>
      </c>
      <c s="35">
        <f>ROUND(ROUND(H79,2)*ROUND(G79,3),2)</f>
      </c>
      <c s="33" t="s">
        <v>65</v>
      </c>
      <c r="O79">
        <f>(I79*21)/100</f>
      </c>
      <c t="s">
        <v>33</v>
      </c>
    </row>
    <row r="80" spans="1:5" ht="12.75">
      <c r="A80" s="36" t="s">
        <v>66</v>
      </c>
      <c r="E80" s="37" t="s">
        <v>62</v>
      </c>
    </row>
    <row r="81" spans="1:5" ht="127.5">
      <c r="A81" s="38" t="s">
        <v>68</v>
      </c>
      <c r="E81" s="39" t="s">
        <v>906</v>
      </c>
    </row>
    <row r="82" spans="1:5" ht="382.5">
      <c r="A82" t="s">
        <v>70</v>
      </c>
      <c r="E82" s="37" t="s">
        <v>344</v>
      </c>
    </row>
    <row r="83" spans="1:16" ht="12.75">
      <c r="A83" s="26" t="s">
        <v>60</v>
      </c>
      <c s="31" t="s">
        <v>244</v>
      </c>
      <c s="31" t="s">
        <v>345</v>
      </c>
      <c s="26" t="s">
        <v>62</v>
      </c>
      <c s="32" t="s">
        <v>346</v>
      </c>
      <c s="33" t="s">
        <v>95</v>
      </c>
      <c s="34">
        <v>0.96</v>
      </c>
      <c s="35">
        <v>0</v>
      </c>
      <c s="35">
        <f>ROUND(ROUND(H83,2)*ROUND(G83,3),2)</f>
      </c>
      <c s="33" t="s">
        <v>65</v>
      </c>
      <c r="O83">
        <f>(I83*21)/100</f>
      </c>
      <c t="s">
        <v>33</v>
      </c>
    </row>
    <row r="84" spans="1:5" ht="12.75">
      <c r="A84" s="36" t="s">
        <v>66</v>
      </c>
      <c r="E84" s="37" t="s">
        <v>62</v>
      </c>
    </row>
    <row r="85" spans="1:5" ht="140.25">
      <c r="A85" s="38" t="s">
        <v>68</v>
      </c>
      <c r="E85" s="39" t="s">
        <v>907</v>
      </c>
    </row>
    <row r="86" spans="1:5" ht="242.25">
      <c r="A86" t="s">
        <v>70</v>
      </c>
      <c r="E86" s="37" t="s">
        <v>348</v>
      </c>
    </row>
    <row r="87" spans="1:16" ht="25.5">
      <c r="A87" s="26" t="s">
        <v>60</v>
      </c>
      <c s="31" t="s">
        <v>33</v>
      </c>
      <c s="31" t="s">
        <v>354</v>
      </c>
      <c s="26" t="s">
        <v>62</v>
      </c>
      <c s="32" t="s">
        <v>355</v>
      </c>
      <c s="33" t="s">
        <v>107</v>
      </c>
      <c s="34">
        <v>6</v>
      </c>
      <c s="35">
        <v>0</v>
      </c>
      <c s="35">
        <f>ROUND(ROUND(H87,2)*ROUND(G87,3),2)</f>
      </c>
      <c s="33" t="s">
        <v>65</v>
      </c>
      <c r="O87">
        <f>(I87*21)/100</f>
      </c>
      <c t="s">
        <v>33</v>
      </c>
    </row>
    <row r="88" spans="1:5" ht="12.75">
      <c r="A88" s="36" t="s">
        <v>66</v>
      </c>
      <c r="E88" s="37" t="s">
        <v>62</v>
      </c>
    </row>
    <row r="89" spans="1:5" ht="127.5">
      <c r="A89" s="38" t="s">
        <v>68</v>
      </c>
      <c r="E89" s="39" t="s">
        <v>908</v>
      </c>
    </row>
    <row r="90" spans="1:5" ht="25.5">
      <c r="A90" t="s">
        <v>70</v>
      </c>
      <c r="E90" s="37" t="s">
        <v>357</v>
      </c>
    </row>
    <row r="91" spans="1:16" ht="12.75">
      <c r="A91" s="26" t="s">
        <v>60</v>
      </c>
      <c s="31" t="s">
        <v>170</v>
      </c>
      <c s="31" t="s">
        <v>358</v>
      </c>
      <c s="26" t="s">
        <v>62</v>
      </c>
      <c s="32" t="s">
        <v>359</v>
      </c>
      <c s="33" t="s">
        <v>107</v>
      </c>
      <c s="34">
        <v>2.4</v>
      </c>
      <c s="35">
        <v>0</v>
      </c>
      <c s="35">
        <f>ROUND(ROUND(H91,2)*ROUND(G91,3),2)</f>
      </c>
      <c s="33" t="s">
        <v>65</v>
      </c>
      <c r="O91">
        <f>(I91*21)/100</f>
      </c>
      <c t="s">
        <v>33</v>
      </c>
    </row>
    <row r="92" spans="1:5" ht="12.75">
      <c r="A92" s="36" t="s">
        <v>66</v>
      </c>
      <c r="E92" s="37" t="s">
        <v>62</v>
      </c>
    </row>
    <row r="93" spans="1:5" ht="114.75">
      <c r="A93" s="38" t="s">
        <v>68</v>
      </c>
      <c r="E93" s="39" t="s">
        <v>671</v>
      </c>
    </row>
    <row r="94" spans="1:5" ht="369.75">
      <c r="A94" t="s">
        <v>70</v>
      </c>
      <c r="E94" s="37" t="s">
        <v>361</v>
      </c>
    </row>
    <row r="95" spans="1:16" ht="12.75">
      <c r="A95" s="26" t="s">
        <v>60</v>
      </c>
      <c s="31" t="s">
        <v>196</v>
      </c>
      <c s="31" t="s">
        <v>362</v>
      </c>
      <c s="26" t="s">
        <v>62</v>
      </c>
      <c s="32" t="s">
        <v>363</v>
      </c>
      <c s="33" t="s">
        <v>95</v>
      </c>
      <c s="34">
        <v>0.6</v>
      </c>
      <c s="35">
        <v>0</v>
      </c>
      <c s="35">
        <f>ROUND(ROUND(H95,2)*ROUND(G95,3),2)</f>
      </c>
      <c s="33" t="s">
        <v>65</v>
      </c>
      <c r="O95">
        <f>(I95*21)/100</f>
      </c>
      <c t="s">
        <v>33</v>
      </c>
    </row>
    <row r="96" spans="1:5" ht="12.75">
      <c r="A96" s="36" t="s">
        <v>66</v>
      </c>
      <c r="E96" s="37" t="s">
        <v>62</v>
      </c>
    </row>
    <row r="97" spans="1:5" ht="140.25">
      <c r="A97" s="38" t="s">
        <v>68</v>
      </c>
      <c r="E97" s="39" t="s">
        <v>909</v>
      </c>
    </row>
    <row r="98" spans="1:5" ht="267.75">
      <c r="A98" t="s">
        <v>70</v>
      </c>
      <c r="E98" s="37" t="s">
        <v>328</v>
      </c>
    </row>
    <row r="99" spans="1:16" ht="12.75">
      <c r="A99" s="26" t="s">
        <v>60</v>
      </c>
      <c s="31" t="s">
        <v>365</v>
      </c>
      <c s="31" t="s">
        <v>366</v>
      </c>
      <c s="26" t="s">
        <v>62</v>
      </c>
      <c s="32" t="s">
        <v>367</v>
      </c>
      <c s="33" t="s">
        <v>107</v>
      </c>
      <c s="34">
        <v>2.73</v>
      </c>
      <c s="35">
        <v>0</v>
      </c>
      <c s="35">
        <f>ROUND(ROUND(H99,2)*ROUND(G99,3),2)</f>
      </c>
      <c s="33" t="s">
        <v>65</v>
      </c>
      <c r="O99">
        <f>(I99*21)/100</f>
      </c>
      <c t="s">
        <v>33</v>
      </c>
    </row>
    <row r="100" spans="1:5" ht="12.75">
      <c r="A100" s="36" t="s">
        <v>66</v>
      </c>
      <c r="E100" s="37" t="s">
        <v>62</v>
      </c>
    </row>
    <row r="101" spans="1:5" ht="102">
      <c r="A101" s="38" t="s">
        <v>68</v>
      </c>
      <c r="E101" s="39" t="s">
        <v>910</v>
      </c>
    </row>
    <row r="102" spans="1:5" ht="369.75">
      <c r="A102" t="s">
        <v>70</v>
      </c>
      <c r="E102" s="37" t="s">
        <v>361</v>
      </c>
    </row>
    <row r="103" spans="1:16" ht="12.75">
      <c r="A103" s="26" t="s">
        <v>60</v>
      </c>
      <c s="31" t="s">
        <v>369</v>
      </c>
      <c s="31" t="s">
        <v>370</v>
      </c>
      <c s="26" t="s">
        <v>62</v>
      </c>
      <c s="32" t="s">
        <v>371</v>
      </c>
      <c s="33" t="s">
        <v>95</v>
      </c>
      <c s="34">
        <v>0.683</v>
      </c>
      <c s="35">
        <v>0</v>
      </c>
      <c s="35">
        <f>ROUND(ROUND(H103,2)*ROUND(G103,3),2)</f>
      </c>
      <c s="33" t="s">
        <v>65</v>
      </c>
      <c r="O103">
        <f>(I103*21)/100</f>
      </c>
      <c t="s">
        <v>33</v>
      </c>
    </row>
    <row r="104" spans="1:5" ht="12.75">
      <c r="A104" s="36" t="s">
        <v>66</v>
      </c>
      <c r="E104" s="37" t="s">
        <v>62</v>
      </c>
    </row>
    <row r="105" spans="1:5" ht="127.5">
      <c r="A105" s="38" t="s">
        <v>68</v>
      </c>
      <c r="E105" s="39" t="s">
        <v>911</v>
      </c>
    </row>
    <row r="106" spans="1:5" ht="267.75">
      <c r="A106" t="s">
        <v>70</v>
      </c>
      <c r="E106" s="37" t="s">
        <v>328</v>
      </c>
    </row>
    <row r="107" spans="1:18" ht="12.75" customHeight="1">
      <c r="A107" s="6" t="s">
        <v>58</v>
      </c>
      <c s="6"/>
      <c s="42" t="s">
        <v>43</v>
      </c>
      <c s="6"/>
      <c s="29" t="s">
        <v>164</v>
      </c>
      <c s="6"/>
      <c s="6"/>
      <c s="6"/>
      <c s="43">
        <f>0+Q107</f>
      </c>
      <c s="6"/>
      <c r="O107">
        <f>0+R107</f>
      </c>
      <c r="Q107">
        <f>0+I108+I112+I116+I120+I124+I128+I132+I136+I140+I144+I148+I152</f>
      </c>
      <c>
        <f>0+O108+O112+O116+O120+O124+O128+O132+O136+O140+O144+O148+O152</f>
      </c>
    </row>
    <row r="108" spans="1:16" ht="12.75">
      <c r="A108" s="26" t="s">
        <v>60</v>
      </c>
      <c s="31" t="s">
        <v>133</v>
      </c>
      <c s="31" t="s">
        <v>373</v>
      </c>
      <c s="26" t="s">
        <v>62</v>
      </c>
      <c s="32" t="s">
        <v>374</v>
      </c>
      <c s="33" t="s">
        <v>107</v>
      </c>
      <c s="34">
        <v>52</v>
      </c>
      <c s="35">
        <v>0</v>
      </c>
      <c s="35">
        <f>ROUND(ROUND(H108,2)*ROUND(G108,3),2)</f>
      </c>
      <c s="33" t="s">
        <v>65</v>
      </c>
      <c r="O108">
        <f>(I108*21)/100</f>
      </c>
      <c t="s">
        <v>33</v>
      </c>
    </row>
    <row r="109" spans="1:5" ht="12.75">
      <c r="A109" s="36" t="s">
        <v>66</v>
      </c>
      <c r="E109" s="37" t="s">
        <v>62</v>
      </c>
    </row>
    <row r="110" spans="1:5" ht="114.75">
      <c r="A110" s="38" t="s">
        <v>68</v>
      </c>
      <c r="E110" s="39" t="s">
        <v>912</v>
      </c>
    </row>
    <row r="111" spans="1:5" ht="369.75">
      <c r="A111" t="s">
        <v>70</v>
      </c>
      <c r="E111" s="37" t="s">
        <v>361</v>
      </c>
    </row>
    <row r="112" spans="1:16" ht="12.75">
      <c r="A112" s="26" t="s">
        <v>60</v>
      </c>
      <c s="31" t="s">
        <v>376</v>
      </c>
      <c s="31" t="s">
        <v>377</v>
      </c>
      <c s="26" t="s">
        <v>62</v>
      </c>
      <c s="32" t="s">
        <v>378</v>
      </c>
      <c s="33" t="s">
        <v>95</v>
      </c>
      <c s="34">
        <v>18.2</v>
      </c>
      <c s="35">
        <v>0</v>
      </c>
      <c s="35">
        <f>ROUND(ROUND(H112,2)*ROUND(G112,3),2)</f>
      </c>
      <c s="33" t="s">
        <v>65</v>
      </c>
      <c r="O112">
        <f>(I112*21)/100</f>
      </c>
      <c t="s">
        <v>33</v>
      </c>
    </row>
    <row r="113" spans="1:5" ht="12.75">
      <c r="A113" s="36" t="s">
        <v>66</v>
      </c>
      <c r="E113" s="37" t="s">
        <v>62</v>
      </c>
    </row>
    <row r="114" spans="1:5" ht="153">
      <c r="A114" s="38" t="s">
        <v>68</v>
      </c>
      <c r="E114" s="39" t="s">
        <v>913</v>
      </c>
    </row>
    <row r="115" spans="1:5" ht="267.75">
      <c r="A115" t="s">
        <v>70</v>
      </c>
      <c r="E115" s="37" t="s">
        <v>380</v>
      </c>
    </row>
    <row r="116" spans="1:16" ht="12.75">
      <c r="A116" s="26" t="s">
        <v>60</v>
      </c>
      <c s="31" t="s">
        <v>47</v>
      </c>
      <c s="31" t="s">
        <v>381</v>
      </c>
      <c s="26" t="s">
        <v>62</v>
      </c>
      <c s="32" t="s">
        <v>382</v>
      </c>
      <c s="33" t="s">
        <v>95</v>
      </c>
      <c s="34">
        <v>1.735</v>
      </c>
      <c s="35">
        <v>0</v>
      </c>
      <c s="35">
        <f>ROUND(ROUND(H116,2)*ROUND(G116,3),2)</f>
      </c>
      <c s="33" t="s">
        <v>65</v>
      </c>
      <c r="O116">
        <f>(I116*21)/100</f>
      </c>
      <c t="s">
        <v>33</v>
      </c>
    </row>
    <row r="117" spans="1:5" ht="12.75">
      <c r="A117" s="36" t="s">
        <v>66</v>
      </c>
      <c r="E117" s="37" t="s">
        <v>62</v>
      </c>
    </row>
    <row r="118" spans="1:5" ht="140.25">
      <c r="A118" s="38" t="s">
        <v>68</v>
      </c>
      <c r="E118" s="39" t="s">
        <v>914</v>
      </c>
    </row>
    <row r="119" spans="1:5" ht="255">
      <c r="A119" t="s">
        <v>70</v>
      </c>
      <c r="E119" s="37" t="s">
        <v>384</v>
      </c>
    </row>
    <row r="120" spans="1:16" ht="12.75">
      <c r="A120" s="26" t="s">
        <v>60</v>
      </c>
      <c s="31" t="s">
        <v>390</v>
      </c>
      <c s="31" t="s">
        <v>386</v>
      </c>
      <c s="26" t="s">
        <v>62</v>
      </c>
      <c s="32" t="s">
        <v>387</v>
      </c>
      <c s="33" t="s">
        <v>212</v>
      </c>
      <c s="34">
        <v>12</v>
      </c>
      <c s="35">
        <v>0</v>
      </c>
      <c s="35">
        <f>ROUND(ROUND(H120,2)*ROUND(G120,3),2)</f>
      </c>
      <c s="33" t="s">
        <v>65</v>
      </c>
      <c r="O120">
        <f>(I120*21)/100</f>
      </c>
      <c t="s">
        <v>33</v>
      </c>
    </row>
    <row r="121" spans="1:5" ht="12.75">
      <c r="A121" s="36" t="s">
        <v>66</v>
      </c>
      <c r="E121" s="37" t="s">
        <v>62</v>
      </c>
    </row>
    <row r="122" spans="1:5" ht="165.75">
      <c r="A122" s="38" t="s">
        <v>68</v>
      </c>
      <c r="E122" s="39" t="s">
        <v>915</v>
      </c>
    </row>
    <row r="123" spans="1:5" ht="229.5">
      <c r="A123" t="s">
        <v>70</v>
      </c>
      <c r="E123" s="37" t="s">
        <v>389</v>
      </c>
    </row>
    <row r="124" spans="1:16" ht="12.75">
      <c r="A124" s="26" t="s">
        <v>60</v>
      </c>
      <c s="31" t="s">
        <v>481</v>
      </c>
      <c s="31" t="s">
        <v>395</v>
      </c>
      <c s="26" t="s">
        <v>62</v>
      </c>
      <c s="32" t="s">
        <v>396</v>
      </c>
      <c s="33" t="s">
        <v>107</v>
      </c>
      <c s="34">
        <v>2.592</v>
      </c>
      <c s="35">
        <v>0</v>
      </c>
      <c s="35">
        <f>ROUND(ROUND(H124,2)*ROUND(G124,3),2)</f>
      </c>
      <c s="33" t="s">
        <v>65</v>
      </c>
      <c r="O124">
        <f>(I124*21)/100</f>
      </c>
      <c t="s">
        <v>33</v>
      </c>
    </row>
    <row r="125" spans="1:5" ht="12.75">
      <c r="A125" s="36" t="s">
        <v>66</v>
      </c>
      <c r="E125" s="37" t="s">
        <v>62</v>
      </c>
    </row>
    <row r="126" spans="1:5" ht="127.5">
      <c r="A126" s="38" t="s">
        <v>68</v>
      </c>
      <c r="E126" s="39" t="s">
        <v>916</v>
      </c>
    </row>
    <row r="127" spans="1:5" ht="369.75">
      <c r="A127" t="s">
        <v>70</v>
      </c>
      <c r="E127" s="37" t="s">
        <v>361</v>
      </c>
    </row>
    <row r="128" spans="1:16" ht="12.75">
      <c r="A128" s="26" t="s">
        <v>60</v>
      </c>
      <c s="31" t="s">
        <v>114</v>
      </c>
      <c s="31" t="s">
        <v>398</v>
      </c>
      <c s="26" t="s">
        <v>62</v>
      </c>
      <c s="32" t="s">
        <v>399</v>
      </c>
      <c s="33" t="s">
        <v>107</v>
      </c>
      <c s="34">
        <v>10.4</v>
      </c>
      <c s="35">
        <v>0</v>
      </c>
      <c s="35">
        <f>ROUND(ROUND(H128,2)*ROUND(G128,3),2)</f>
      </c>
      <c s="33" t="s">
        <v>65</v>
      </c>
      <c r="O128">
        <f>(I128*21)/100</f>
      </c>
      <c t="s">
        <v>33</v>
      </c>
    </row>
    <row r="129" spans="1:5" ht="12.75">
      <c r="A129" s="36" t="s">
        <v>66</v>
      </c>
      <c r="E129" s="37" t="s">
        <v>62</v>
      </c>
    </row>
    <row r="130" spans="1:5" ht="140.25">
      <c r="A130" s="38" t="s">
        <v>68</v>
      </c>
      <c r="E130" s="39" t="s">
        <v>917</v>
      </c>
    </row>
    <row r="131" spans="1:5" ht="369.75">
      <c r="A131" t="s">
        <v>70</v>
      </c>
      <c r="E131" s="37" t="s">
        <v>361</v>
      </c>
    </row>
    <row r="132" spans="1:16" ht="12.75">
      <c r="A132" s="26" t="s">
        <v>60</v>
      </c>
      <c s="31" t="s">
        <v>682</v>
      </c>
      <c s="31" t="s">
        <v>398</v>
      </c>
      <c s="26" t="s">
        <v>33</v>
      </c>
      <c s="32" t="s">
        <v>399</v>
      </c>
      <c s="33" t="s">
        <v>107</v>
      </c>
      <c s="34">
        <v>0.251</v>
      </c>
      <c s="35">
        <v>0</v>
      </c>
      <c s="35">
        <f>ROUND(ROUND(H132,2)*ROUND(G132,3),2)</f>
      </c>
      <c s="33" t="s">
        <v>65</v>
      </c>
      <c r="O132">
        <f>(I132*21)/100</f>
      </c>
      <c t="s">
        <v>33</v>
      </c>
    </row>
    <row r="133" spans="1:5" ht="12.75">
      <c r="A133" s="36" t="s">
        <v>66</v>
      </c>
      <c r="E133" s="37" t="s">
        <v>62</v>
      </c>
    </row>
    <row r="134" spans="1:5" ht="127.5">
      <c r="A134" s="38" t="s">
        <v>68</v>
      </c>
      <c r="E134" s="39" t="s">
        <v>918</v>
      </c>
    </row>
    <row r="135" spans="1:5" ht="369.75">
      <c r="A135" t="s">
        <v>70</v>
      </c>
      <c r="E135" s="37" t="s">
        <v>361</v>
      </c>
    </row>
    <row r="136" spans="1:16" ht="12.75">
      <c r="A136" s="26" t="s">
        <v>60</v>
      </c>
      <c s="31" t="s">
        <v>458</v>
      </c>
      <c s="31" t="s">
        <v>403</v>
      </c>
      <c s="26" t="s">
        <v>62</v>
      </c>
      <c s="32" t="s">
        <v>404</v>
      </c>
      <c s="33" t="s">
        <v>107</v>
      </c>
      <c s="34">
        <v>5.68</v>
      </c>
      <c s="35">
        <v>0</v>
      </c>
      <c s="35">
        <f>ROUND(ROUND(H136,2)*ROUND(G136,3),2)</f>
      </c>
      <c s="33" t="s">
        <v>65</v>
      </c>
      <c r="O136">
        <f>(I136*21)/100</f>
      </c>
      <c t="s">
        <v>33</v>
      </c>
    </row>
    <row r="137" spans="1:5" ht="12.75">
      <c r="A137" s="36" t="s">
        <v>66</v>
      </c>
      <c r="E137" s="37" t="s">
        <v>62</v>
      </c>
    </row>
    <row r="138" spans="1:5" ht="127.5">
      <c r="A138" s="38" t="s">
        <v>68</v>
      </c>
      <c r="E138" s="39" t="s">
        <v>919</v>
      </c>
    </row>
    <row r="139" spans="1:5" ht="369.75">
      <c r="A139" t="s">
        <v>70</v>
      </c>
      <c r="E139" s="37" t="s">
        <v>361</v>
      </c>
    </row>
    <row r="140" spans="1:16" ht="12.75">
      <c r="A140" s="26" t="s">
        <v>60</v>
      </c>
      <c s="31" t="s">
        <v>201</v>
      </c>
      <c s="31" t="s">
        <v>406</v>
      </c>
      <c s="26" t="s">
        <v>62</v>
      </c>
      <c s="32" t="s">
        <v>407</v>
      </c>
      <c s="33" t="s">
        <v>107</v>
      </c>
      <c s="34">
        <v>10.4</v>
      </c>
      <c s="35">
        <v>0</v>
      </c>
      <c s="35">
        <f>ROUND(ROUND(H140,2)*ROUND(G140,3),2)</f>
      </c>
      <c s="33" t="s">
        <v>65</v>
      </c>
      <c r="O140">
        <f>(I140*21)/100</f>
      </c>
      <c t="s">
        <v>33</v>
      </c>
    </row>
    <row r="141" spans="1:5" ht="12.75">
      <c r="A141" s="36" t="s">
        <v>66</v>
      </c>
      <c r="E141" s="37" t="s">
        <v>62</v>
      </c>
    </row>
    <row r="142" spans="1:5" ht="127.5">
      <c r="A142" s="38" t="s">
        <v>68</v>
      </c>
      <c r="E142" s="39" t="s">
        <v>920</v>
      </c>
    </row>
    <row r="143" spans="1:5" ht="38.25">
      <c r="A143" t="s">
        <v>70</v>
      </c>
      <c r="E143" s="37" t="s">
        <v>409</v>
      </c>
    </row>
    <row r="144" spans="1:16" ht="12.75">
      <c r="A144" s="26" t="s">
        <v>60</v>
      </c>
      <c s="31" t="s">
        <v>50</v>
      </c>
      <c s="31" t="s">
        <v>410</v>
      </c>
      <c s="26" t="s">
        <v>62</v>
      </c>
      <c s="32" t="s">
        <v>411</v>
      </c>
      <c s="33" t="s">
        <v>107</v>
      </c>
      <c s="34">
        <v>5.12</v>
      </c>
      <c s="35">
        <v>0</v>
      </c>
      <c s="35">
        <f>ROUND(ROUND(H144,2)*ROUND(G144,3),2)</f>
      </c>
      <c s="33" t="s">
        <v>65</v>
      </c>
      <c r="O144">
        <f>(I144*21)/100</f>
      </c>
      <c t="s">
        <v>33</v>
      </c>
    </row>
    <row r="145" spans="1:5" ht="12.75">
      <c r="A145" s="36" t="s">
        <v>66</v>
      </c>
      <c r="E145" s="37" t="s">
        <v>62</v>
      </c>
    </row>
    <row r="146" spans="1:5" ht="140.25">
      <c r="A146" s="38" t="s">
        <v>68</v>
      </c>
      <c r="E146" s="39" t="s">
        <v>921</v>
      </c>
    </row>
    <row r="147" spans="1:5" ht="25.5">
      <c r="A147" t="s">
        <v>70</v>
      </c>
      <c r="E147" s="37" t="s">
        <v>413</v>
      </c>
    </row>
    <row r="148" spans="1:16" ht="25.5">
      <c r="A148" s="26" t="s">
        <v>60</v>
      </c>
      <c s="31" t="s">
        <v>129</v>
      </c>
      <c s="31" t="s">
        <v>414</v>
      </c>
      <c s="26" t="s">
        <v>62</v>
      </c>
      <c s="32" t="s">
        <v>415</v>
      </c>
      <c s="33" t="s">
        <v>107</v>
      </c>
      <c s="34">
        <v>48</v>
      </c>
      <c s="35">
        <v>0</v>
      </c>
      <c s="35">
        <f>ROUND(ROUND(H148,2)*ROUND(G148,3),2)</f>
      </c>
      <c s="33" t="s">
        <v>65</v>
      </c>
      <c r="O148">
        <f>(I148*21)/100</f>
      </c>
      <c t="s">
        <v>33</v>
      </c>
    </row>
    <row r="149" spans="1:5" ht="12.75">
      <c r="A149" s="36" t="s">
        <v>66</v>
      </c>
      <c r="E149" s="37" t="s">
        <v>62</v>
      </c>
    </row>
    <row r="150" spans="1:5" ht="140.25">
      <c r="A150" s="38" t="s">
        <v>68</v>
      </c>
      <c r="E150" s="39" t="s">
        <v>922</v>
      </c>
    </row>
    <row r="151" spans="1:5" ht="38.25">
      <c r="A151" t="s">
        <v>70</v>
      </c>
      <c r="E151" s="37" t="s">
        <v>409</v>
      </c>
    </row>
    <row r="152" spans="1:16" ht="12.75">
      <c r="A152" s="26" t="s">
        <v>60</v>
      </c>
      <c s="31" t="s">
        <v>143</v>
      </c>
      <c s="31" t="s">
        <v>171</v>
      </c>
      <c s="26" t="s">
        <v>62</v>
      </c>
      <c s="32" t="s">
        <v>172</v>
      </c>
      <c s="33" t="s">
        <v>107</v>
      </c>
      <c s="34">
        <v>20.8</v>
      </c>
      <c s="35">
        <v>0</v>
      </c>
      <c s="35">
        <f>ROUND(ROUND(H152,2)*ROUND(G152,3),2)</f>
      </c>
      <c s="33" t="s">
        <v>65</v>
      </c>
      <c r="O152">
        <f>(I152*21)/100</f>
      </c>
      <c t="s">
        <v>33</v>
      </c>
    </row>
    <row r="153" spans="1:5" ht="12.75">
      <c r="A153" s="36" t="s">
        <v>66</v>
      </c>
      <c r="E153" s="37" t="s">
        <v>62</v>
      </c>
    </row>
    <row r="154" spans="1:5" ht="127.5">
      <c r="A154" s="38" t="s">
        <v>68</v>
      </c>
      <c r="E154" s="39" t="s">
        <v>923</v>
      </c>
    </row>
    <row r="155" spans="1:5" ht="102">
      <c r="A155" t="s">
        <v>70</v>
      </c>
      <c r="E155" s="37" t="s">
        <v>174</v>
      </c>
    </row>
    <row r="156" spans="1:18" ht="12.75" customHeight="1">
      <c r="A156" s="6" t="s">
        <v>58</v>
      </c>
      <c s="6"/>
      <c s="42" t="s">
        <v>45</v>
      </c>
      <c s="6"/>
      <c s="29" t="s">
        <v>175</v>
      </c>
      <c s="6"/>
      <c s="6"/>
      <c s="6"/>
      <c s="43">
        <f>0+Q156</f>
      </c>
      <c s="6"/>
      <c r="O156">
        <f>0+R156</f>
      </c>
      <c r="Q156">
        <f>0+I157</f>
      </c>
      <c>
        <f>0+O157</f>
      </c>
    </row>
    <row r="157" spans="1:16" ht="12.75">
      <c r="A157" s="26" t="s">
        <v>60</v>
      </c>
      <c s="31" t="s">
        <v>422</v>
      </c>
      <c s="31" t="s">
        <v>423</v>
      </c>
      <c s="26" t="s">
        <v>62</v>
      </c>
      <c s="32" t="s">
        <v>424</v>
      </c>
      <c s="33" t="s">
        <v>107</v>
      </c>
      <c s="34">
        <v>6</v>
      </c>
      <c s="35">
        <v>0</v>
      </c>
      <c s="35">
        <f>ROUND(ROUND(H157,2)*ROUND(G157,3),2)</f>
      </c>
      <c s="33" t="s">
        <v>65</v>
      </c>
      <c r="O157">
        <f>(I157*21)/100</f>
      </c>
      <c t="s">
        <v>33</v>
      </c>
    </row>
    <row r="158" spans="1:5" ht="12.75">
      <c r="A158" s="36" t="s">
        <v>66</v>
      </c>
      <c r="E158" s="37" t="s">
        <v>62</v>
      </c>
    </row>
    <row r="159" spans="1:5" ht="140.25">
      <c r="A159" s="38" t="s">
        <v>68</v>
      </c>
      <c r="E159" s="39" t="s">
        <v>924</v>
      </c>
    </row>
    <row r="160" spans="1:5" ht="153">
      <c r="A160" t="s">
        <v>70</v>
      </c>
      <c r="E160" s="37" t="s">
        <v>426</v>
      </c>
    </row>
    <row r="161" spans="1:18" ht="12.75" customHeight="1">
      <c r="A161" s="6" t="s">
        <v>58</v>
      </c>
      <c s="6"/>
      <c s="42" t="s">
        <v>390</v>
      </c>
      <c s="6"/>
      <c s="29" t="s">
        <v>427</v>
      </c>
      <c s="6"/>
      <c s="6"/>
      <c s="6"/>
      <c s="43">
        <f>0+Q161</f>
      </c>
      <c s="6"/>
      <c r="O161">
        <f>0+R161</f>
      </c>
      <c r="Q161">
        <f>0+I162+I166+I170+I174+I178</f>
      </c>
      <c>
        <f>0+O162+O166+O170+O174+O178</f>
      </c>
    </row>
    <row r="162" spans="1:16" ht="25.5">
      <c r="A162" s="26" t="s">
        <v>60</v>
      </c>
      <c s="31" t="s">
        <v>428</v>
      </c>
      <c s="31" t="s">
        <v>429</v>
      </c>
      <c s="26" t="s">
        <v>62</v>
      </c>
      <c s="32" t="s">
        <v>430</v>
      </c>
      <c s="33" t="s">
        <v>151</v>
      </c>
      <c s="34">
        <v>33.92</v>
      </c>
      <c s="35">
        <v>0</v>
      </c>
      <c s="35">
        <f>ROUND(ROUND(H162,2)*ROUND(G162,3),2)</f>
      </c>
      <c s="33" t="s">
        <v>65</v>
      </c>
      <c r="O162">
        <f>(I162*21)/100</f>
      </c>
      <c t="s">
        <v>33</v>
      </c>
    </row>
    <row r="163" spans="1:5" ht="12.75">
      <c r="A163" s="36" t="s">
        <v>66</v>
      </c>
      <c r="E163" s="37" t="s">
        <v>62</v>
      </c>
    </row>
    <row r="164" spans="1:5" ht="127.5">
      <c r="A164" s="38" t="s">
        <v>68</v>
      </c>
      <c r="E164" s="39" t="s">
        <v>925</v>
      </c>
    </row>
    <row r="165" spans="1:5" ht="191.25">
      <c r="A165" t="s">
        <v>70</v>
      </c>
      <c r="E165" s="37" t="s">
        <v>432</v>
      </c>
    </row>
    <row r="166" spans="1:16" ht="12.75">
      <c r="A166" s="26" t="s">
        <v>60</v>
      </c>
      <c s="31" t="s">
        <v>99</v>
      </c>
      <c s="31" t="s">
        <v>433</v>
      </c>
      <c s="26" t="s">
        <v>62</v>
      </c>
      <c s="32" t="s">
        <v>434</v>
      </c>
      <c s="33" t="s">
        <v>151</v>
      </c>
      <c s="34">
        <v>140</v>
      </c>
      <c s="35">
        <v>0</v>
      </c>
      <c s="35">
        <f>ROUND(ROUND(H166,2)*ROUND(G166,3),2)</f>
      </c>
      <c s="33" t="s">
        <v>65</v>
      </c>
      <c r="O166">
        <f>(I166*21)/100</f>
      </c>
      <c t="s">
        <v>33</v>
      </c>
    </row>
    <row r="167" spans="1:5" ht="12.75">
      <c r="A167" s="36" t="s">
        <v>66</v>
      </c>
      <c r="E167" s="37" t="s">
        <v>62</v>
      </c>
    </row>
    <row r="168" spans="1:5" ht="140.25">
      <c r="A168" s="38" t="s">
        <v>68</v>
      </c>
      <c r="E168" s="39" t="s">
        <v>926</v>
      </c>
    </row>
    <row r="169" spans="1:5" ht="204">
      <c r="A169" t="s">
        <v>70</v>
      </c>
      <c r="E169" s="37" t="s">
        <v>436</v>
      </c>
    </row>
    <row r="170" spans="1:16" ht="12.75">
      <c r="A170" s="26" t="s">
        <v>60</v>
      </c>
      <c s="31" t="s">
        <v>437</v>
      </c>
      <c s="31" t="s">
        <v>438</v>
      </c>
      <c s="26" t="s">
        <v>62</v>
      </c>
      <c s="32" t="s">
        <v>439</v>
      </c>
      <c s="33" t="s">
        <v>151</v>
      </c>
      <c s="34">
        <v>33.92</v>
      </c>
      <c s="35">
        <v>0</v>
      </c>
      <c s="35">
        <f>ROUND(ROUND(H170,2)*ROUND(G170,3),2)</f>
      </c>
      <c s="33" t="s">
        <v>65</v>
      </c>
      <c r="O170">
        <f>(I170*21)/100</f>
      </c>
      <c t="s">
        <v>33</v>
      </c>
    </row>
    <row r="171" spans="1:5" ht="12.75">
      <c r="A171" s="36" t="s">
        <v>66</v>
      </c>
      <c r="E171" s="37" t="s">
        <v>62</v>
      </c>
    </row>
    <row r="172" spans="1:5" ht="127.5">
      <c r="A172" s="38" t="s">
        <v>68</v>
      </c>
      <c r="E172" s="39" t="s">
        <v>927</v>
      </c>
    </row>
    <row r="173" spans="1:5" ht="38.25">
      <c r="A173" t="s">
        <v>70</v>
      </c>
      <c r="E173" s="37" t="s">
        <v>441</v>
      </c>
    </row>
    <row r="174" spans="1:16" ht="12.75">
      <c r="A174" s="26" t="s">
        <v>60</v>
      </c>
      <c s="31" t="s">
        <v>180</v>
      </c>
      <c s="31" t="s">
        <v>442</v>
      </c>
      <c s="26" t="s">
        <v>62</v>
      </c>
      <c s="32" t="s">
        <v>443</v>
      </c>
      <c s="33" t="s">
        <v>151</v>
      </c>
      <c s="34">
        <v>166</v>
      </c>
      <c s="35">
        <v>0</v>
      </c>
      <c s="35">
        <f>ROUND(ROUND(H174,2)*ROUND(G174,3),2)</f>
      </c>
      <c s="33" t="s">
        <v>65</v>
      </c>
      <c r="O174">
        <f>(I174*21)/100</f>
      </c>
      <c t="s">
        <v>33</v>
      </c>
    </row>
    <row r="175" spans="1:5" ht="12.75">
      <c r="A175" s="36" t="s">
        <v>66</v>
      </c>
      <c r="E175" s="37" t="s">
        <v>62</v>
      </c>
    </row>
    <row r="176" spans="1:5" ht="127.5">
      <c r="A176" s="38" t="s">
        <v>68</v>
      </c>
      <c r="E176" s="39" t="s">
        <v>928</v>
      </c>
    </row>
    <row r="177" spans="1:5" ht="51">
      <c r="A177" t="s">
        <v>70</v>
      </c>
      <c r="E177" s="37" t="s">
        <v>445</v>
      </c>
    </row>
    <row r="178" spans="1:16" ht="12.75">
      <c r="A178" s="26" t="s">
        <v>60</v>
      </c>
      <c s="31" t="s">
        <v>446</v>
      </c>
      <c s="31" t="s">
        <v>447</v>
      </c>
      <c s="26" t="s">
        <v>62</v>
      </c>
      <c s="32" t="s">
        <v>448</v>
      </c>
      <c s="33" t="s">
        <v>151</v>
      </c>
      <c s="34">
        <v>20</v>
      </c>
      <c s="35">
        <v>0</v>
      </c>
      <c s="35">
        <f>ROUND(ROUND(H178,2)*ROUND(G178,3),2)</f>
      </c>
      <c s="33" t="s">
        <v>65</v>
      </c>
      <c r="O178">
        <f>(I178*21)/100</f>
      </c>
      <c t="s">
        <v>33</v>
      </c>
    </row>
    <row r="179" spans="1:5" ht="12.75">
      <c r="A179" s="36" t="s">
        <v>66</v>
      </c>
      <c r="E179" s="37" t="s">
        <v>62</v>
      </c>
    </row>
    <row r="180" spans="1:5" ht="140.25">
      <c r="A180" s="38" t="s">
        <v>68</v>
      </c>
      <c r="E180" s="39" t="s">
        <v>929</v>
      </c>
    </row>
    <row r="181" spans="1:5" ht="51">
      <c r="A181" t="s">
        <v>70</v>
      </c>
      <c r="E181" s="37" t="s">
        <v>445</v>
      </c>
    </row>
    <row r="182" spans="1:18" ht="12.75" customHeight="1">
      <c r="A182" s="6" t="s">
        <v>58</v>
      </c>
      <c s="6"/>
      <c s="42" t="s">
        <v>201</v>
      </c>
      <c s="6"/>
      <c s="29" t="s">
        <v>202</v>
      </c>
      <c s="6"/>
      <c s="6"/>
      <c s="6"/>
      <c s="43">
        <f>0+Q182</f>
      </c>
      <c s="6"/>
      <c r="O182">
        <f>0+R182</f>
      </c>
      <c r="Q182">
        <f>0+I183</f>
      </c>
      <c>
        <f>0+O183</f>
      </c>
    </row>
    <row r="183" spans="1:16" ht="12.75">
      <c r="A183" s="26" t="s">
        <v>60</v>
      </c>
      <c s="31" t="s">
        <v>695</v>
      </c>
      <c s="31" t="s">
        <v>450</v>
      </c>
      <c s="26" t="s">
        <v>62</v>
      </c>
      <c s="32" t="s">
        <v>451</v>
      </c>
      <c s="33" t="s">
        <v>206</v>
      </c>
      <c s="34">
        <v>8</v>
      </c>
      <c s="35">
        <v>0</v>
      </c>
      <c s="35">
        <f>ROUND(ROUND(H183,2)*ROUND(G183,3),2)</f>
      </c>
      <c s="33" t="s">
        <v>65</v>
      </c>
      <c r="O183">
        <f>(I183*21)/100</f>
      </c>
      <c t="s">
        <v>33</v>
      </c>
    </row>
    <row r="184" spans="1:5" ht="12.75">
      <c r="A184" s="36" t="s">
        <v>66</v>
      </c>
      <c r="E184" s="37" t="s">
        <v>62</v>
      </c>
    </row>
    <row r="185" spans="1:5" ht="140.25">
      <c r="A185" s="38" t="s">
        <v>68</v>
      </c>
      <c r="E185" s="39" t="s">
        <v>930</v>
      </c>
    </row>
    <row r="186" spans="1:5" ht="255">
      <c r="A186" t="s">
        <v>70</v>
      </c>
      <c r="E186" s="37" t="s">
        <v>453</v>
      </c>
    </row>
    <row r="187" spans="1:18" ht="12.75" customHeight="1">
      <c r="A187" s="6" t="s">
        <v>58</v>
      </c>
      <c s="6"/>
      <c s="42" t="s">
        <v>50</v>
      </c>
      <c s="6"/>
      <c s="29" t="s">
        <v>224</v>
      </c>
      <c s="6"/>
      <c s="6"/>
      <c s="6"/>
      <c s="43">
        <f>0+Q187</f>
      </c>
      <c s="6"/>
      <c r="O187">
        <f>0+R187</f>
      </c>
      <c r="Q187">
        <f>0+I188+I192+I196+I200+I204</f>
      </c>
      <c>
        <f>0+O188+O192+O196+O200+O204</f>
      </c>
    </row>
    <row r="188" spans="1:16" ht="12.75">
      <c r="A188" s="26" t="s">
        <v>60</v>
      </c>
      <c s="31" t="s">
        <v>32</v>
      </c>
      <c s="31" t="s">
        <v>454</v>
      </c>
      <c s="26" t="s">
        <v>62</v>
      </c>
      <c s="32" t="s">
        <v>455</v>
      </c>
      <c s="33" t="s">
        <v>206</v>
      </c>
      <c s="34">
        <v>48</v>
      </c>
      <c s="35">
        <v>0</v>
      </c>
      <c s="35">
        <f>ROUND(ROUND(H188,2)*ROUND(G188,3),2)</f>
      </c>
      <c s="33" t="s">
        <v>65</v>
      </c>
      <c r="O188">
        <f>(I188*21)/100</f>
      </c>
      <c t="s">
        <v>33</v>
      </c>
    </row>
    <row r="189" spans="1:5" ht="12.75">
      <c r="A189" s="36" t="s">
        <v>66</v>
      </c>
      <c r="E189" s="37" t="s">
        <v>62</v>
      </c>
    </row>
    <row r="190" spans="1:5" ht="153">
      <c r="A190" s="38" t="s">
        <v>68</v>
      </c>
      <c r="E190" s="39" t="s">
        <v>931</v>
      </c>
    </row>
    <row r="191" spans="1:5" ht="63.75">
      <c r="A191" t="s">
        <v>70</v>
      </c>
      <c r="E191" s="37" t="s">
        <v>457</v>
      </c>
    </row>
    <row r="192" spans="1:16" ht="12.75">
      <c r="A192" s="26" t="s">
        <v>60</v>
      </c>
      <c s="31" t="s">
        <v>299</v>
      </c>
      <c s="31" t="s">
        <v>459</v>
      </c>
      <c s="26" t="s">
        <v>62</v>
      </c>
      <c s="32" t="s">
        <v>460</v>
      </c>
      <c s="33" t="s">
        <v>212</v>
      </c>
      <c s="34">
        <v>2</v>
      </c>
      <c s="35">
        <v>0</v>
      </c>
      <c s="35">
        <f>ROUND(ROUND(H192,2)*ROUND(G192,3),2)</f>
      </c>
      <c s="33" t="s">
        <v>65</v>
      </c>
      <c r="O192">
        <f>(I192*21)/100</f>
      </c>
      <c t="s">
        <v>33</v>
      </c>
    </row>
    <row r="193" spans="1:5" ht="12.75">
      <c r="A193" s="36" t="s">
        <v>66</v>
      </c>
      <c r="E193" s="37" t="s">
        <v>62</v>
      </c>
    </row>
    <row r="194" spans="1:5" ht="89.25">
      <c r="A194" s="38" t="s">
        <v>68</v>
      </c>
      <c r="E194" s="39" t="s">
        <v>698</v>
      </c>
    </row>
    <row r="195" spans="1:5" ht="25.5">
      <c r="A195" t="s">
        <v>70</v>
      </c>
      <c r="E195" s="37" t="s">
        <v>462</v>
      </c>
    </row>
    <row r="196" spans="1:16" ht="12.75">
      <c r="A196" s="26" t="s">
        <v>60</v>
      </c>
      <c s="31" t="s">
        <v>468</v>
      </c>
      <c s="31" t="s">
        <v>464</v>
      </c>
      <c s="26" t="s">
        <v>62</v>
      </c>
      <c s="32" t="s">
        <v>465</v>
      </c>
      <c s="33" t="s">
        <v>151</v>
      </c>
      <c s="34">
        <v>9.6</v>
      </c>
      <c s="35">
        <v>0</v>
      </c>
      <c s="35">
        <f>ROUND(ROUND(H196,2)*ROUND(G196,3),2)</f>
      </c>
      <c s="33" t="s">
        <v>65</v>
      </c>
      <c r="O196">
        <f>(I196*21)/100</f>
      </c>
      <c t="s">
        <v>33</v>
      </c>
    </row>
    <row r="197" spans="1:5" ht="12.75">
      <c r="A197" s="36" t="s">
        <v>66</v>
      </c>
      <c r="E197" s="37" t="s">
        <v>62</v>
      </c>
    </row>
    <row r="198" spans="1:5" ht="140.25">
      <c r="A198" s="38" t="s">
        <v>68</v>
      </c>
      <c r="E198" s="39" t="s">
        <v>932</v>
      </c>
    </row>
    <row r="199" spans="1:5" ht="25.5">
      <c r="A199" t="s">
        <v>70</v>
      </c>
      <c r="E199" s="37" t="s">
        <v>467</v>
      </c>
    </row>
    <row r="200" spans="1:16" ht="12.75">
      <c r="A200" s="26" t="s">
        <v>60</v>
      </c>
      <c s="31" t="s">
        <v>700</v>
      </c>
      <c s="31" t="s">
        <v>469</v>
      </c>
      <c s="26" t="s">
        <v>62</v>
      </c>
      <c s="32" t="s">
        <v>470</v>
      </c>
      <c s="33" t="s">
        <v>206</v>
      </c>
      <c s="34">
        <v>48</v>
      </c>
      <c s="35">
        <v>0</v>
      </c>
      <c s="35">
        <f>ROUND(ROUND(H200,2)*ROUND(G200,3),2)</f>
      </c>
      <c s="33" t="s">
        <v>65</v>
      </c>
      <c r="O200">
        <f>(I200*21)/100</f>
      </c>
      <c t="s">
        <v>33</v>
      </c>
    </row>
    <row r="201" spans="1:5" ht="12.75">
      <c r="A201" s="36" t="s">
        <v>66</v>
      </c>
      <c r="E201" s="37" t="s">
        <v>62</v>
      </c>
    </row>
    <row r="202" spans="1:5" ht="153">
      <c r="A202" s="38" t="s">
        <v>68</v>
      </c>
      <c r="E202" s="39" t="s">
        <v>933</v>
      </c>
    </row>
    <row r="203" spans="1:5" ht="38.25">
      <c r="A203" t="s">
        <v>70</v>
      </c>
      <c r="E203" s="37" t="s">
        <v>472</v>
      </c>
    </row>
    <row r="204" spans="1:16" ht="12.75">
      <c r="A204" s="26" t="s">
        <v>60</v>
      </c>
      <c s="31" t="s">
        <v>248</v>
      </c>
      <c s="31" t="s">
        <v>473</v>
      </c>
      <c s="26" t="s">
        <v>62</v>
      </c>
      <c s="32" t="s">
        <v>474</v>
      </c>
      <c s="33" t="s">
        <v>206</v>
      </c>
      <c s="34">
        <v>7</v>
      </c>
      <c s="35">
        <v>0</v>
      </c>
      <c s="35">
        <f>ROUND(ROUND(H204,2)*ROUND(G204,3),2)</f>
      </c>
      <c s="33" t="s">
        <v>65</v>
      </c>
      <c r="O204">
        <f>(I204*21)/100</f>
      </c>
      <c t="s">
        <v>33</v>
      </c>
    </row>
    <row r="205" spans="1:5" ht="12.75">
      <c r="A205" s="36" t="s">
        <v>66</v>
      </c>
      <c r="E205" s="37" t="s">
        <v>62</v>
      </c>
    </row>
    <row r="206" spans="1:5" ht="127.5">
      <c r="A206" s="38" t="s">
        <v>68</v>
      </c>
      <c r="E206" s="39" t="s">
        <v>934</v>
      </c>
    </row>
    <row r="207" spans="1:5" ht="280.5">
      <c r="A207" t="s">
        <v>70</v>
      </c>
      <c r="E207" s="37" t="s">
        <v>476</v>
      </c>
    </row>
  </sheetData>
  <mergeCells count="14">
    <mergeCell ref="C3:D3"/>
    <mergeCell ref="C4:D4"/>
    <mergeCell ref="C5:D5"/>
    <mergeCell ref="C6:D6"/>
    <mergeCell ref="C7:D7"/>
    <mergeCell ref="A8:A9"/>
    <mergeCell ref="B8:B9"/>
    <mergeCell ref="C8:C9"/>
    <mergeCell ref="D8:D9"/>
    <mergeCell ref="E8:E9"/>
    <mergeCell ref="F8:F9"/>
    <mergeCell ref="G8:G9"/>
    <mergeCell ref="H8:I8"/>
    <mergeCell ref="J8:J9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72"/>
  <sheetViews>
    <sheetView workbookViewId="0" topLeftCell="A1">
      <pane ySplit="12" topLeftCell="A13" activePane="bottomLeft" state="frozen"/>
      <selection pane="topLeft" activeCell="A1" sqref="A1"/>
      <selection pane="bottomLeft" activeCell="A13" sqref="A13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0" width="20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s="1"/>
      <c r="P1" t="s">
        <v>32</v>
      </c>
    </row>
    <row r="2" spans="2:16" ht="25" customHeight="1">
      <c r="B2" s="1"/>
      <c s="1"/>
      <c s="1"/>
      <c s="2" t="s">
        <v>13</v>
      </c>
      <c s="1"/>
      <c s="1"/>
      <c s="6"/>
      <c s="6"/>
      <c s="1"/>
      <c r="O2">
        <f>0+O13+O22+O43+O68+O89+O134+O139+O156</f>
      </c>
      <c t="s">
        <v>32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940</v>
      </c>
      <c s="40">
        <f>0+I13+I22+I43+I68+I89+I134+I139+I156</f>
      </c>
      <c s="10"/>
      <c r="O3" t="s">
        <v>29</v>
      </c>
      <c t="s">
        <v>33</v>
      </c>
    </row>
    <row r="4" spans="1:16" ht="15" customHeight="1">
      <c r="A4" t="s">
        <v>17</v>
      </c>
      <c s="12" t="s">
        <v>18</v>
      </c>
      <c s="13" t="s">
        <v>19</v>
      </c>
      <c s="1"/>
      <c s="14" t="s">
        <v>20</v>
      </c>
      <c s="1"/>
      <c s="1"/>
      <c s="11"/>
      <c s="11"/>
      <c s="1"/>
      <c r="O4" t="s">
        <v>30</v>
      </c>
      <c t="s">
        <v>33</v>
      </c>
    </row>
    <row r="5" spans="1:16" ht="12.75" customHeight="1">
      <c r="A5" t="s">
        <v>21</v>
      </c>
      <c s="12" t="s">
        <v>18</v>
      </c>
      <c s="13" t="s">
        <v>793</v>
      </c>
      <c s="1"/>
      <c s="14" t="s">
        <v>794</v>
      </c>
      <c s="1"/>
      <c s="1"/>
      <c s="1"/>
      <c s="1"/>
      <c s="1"/>
      <c r="O5" t="s">
        <v>31</v>
      </c>
      <c t="s">
        <v>33</v>
      </c>
    </row>
    <row r="6" spans="1:10" ht="12.75" customHeight="1">
      <c r="A6" t="s">
        <v>24</v>
      </c>
      <c s="12" t="s">
        <v>18</v>
      </c>
      <c s="13" t="s">
        <v>25</v>
      </c>
      <c s="1"/>
      <c s="14" t="s">
        <v>569</v>
      </c>
      <c s="1"/>
      <c s="1"/>
      <c s="1"/>
      <c s="1"/>
      <c s="1"/>
    </row>
    <row r="7" spans="1:10" ht="12.75" customHeight="1">
      <c r="A7" t="s">
        <v>27</v>
      </c>
      <c s="12" t="s">
        <v>18</v>
      </c>
      <c s="13" t="s">
        <v>935</v>
      </c>
      <c s="1"/>
      <c s="14" t="s">
        <v>936</v>
      </c>
      <c s="1"/>
      <c s="1"/>
      <c s="1"/>
      <c s="1"/>
      <c s="1"/>
    </row>
    <row r="8" spans="1:10" ht="12.75" customHeight="1">
      <c r="A8" t="s">
        <v>87</v>
      </c>
      <c s="12" t="s">
        <v>18</v>
      </c>
      <c s="13" t="s">
        <v>937</v>
      </c>
      <c s="1"/>
      <c s="14" t="s">
        <v>938</v>
      </c>
      <c s="12"/>
      <c s="1"/>
      <c s="1"/>
      <c s="1"/>
      <c s="1"/>
    </row>
    <row r="9" spans="1:10" ht="12.75" customHeight="1">
      <c r="A9" t="s">
        <v>939</v>
      </c>
      <c s="16" t="s">
        <v>28</v>
      </c>
      <c s="17" t="s">
        <v>940</v>
      </c>
      <c s="6"/>
      <c s="18" t="s">
        <v>941</v>
      </c>
      <c s="16"/>
      <c s="16"/>
      <c s="6"/>
      <c s="6"/>
      <c s="6"/>
    </row>
    <row r="10" spans="1:10" ht="12.75" customHeight="1">
      <c r="A10" s="15" t="s">
        <v>36</v>
      </c>
      <c s="15" t="s">
        <v>38</v>
      </c>
      <c s="15" t="s">
        <v>40</v>
      </c>
      <c s="15" t="s">
        <v>41</v>
      </c>
      <c s="15" t="s">
        <v>42</v>
      </c>
      <c s="15" t="s">
        <v>44</v>
      </c>
      <c s="15" t="s">
        <v>46</v>
      </c>
      <c s="15" t="s">
        <v>48</v>
      </c>
      <c s="15"/>
      <c s="15" t="s">
        <v>53</v>
      </c>
    </row>
    <row r="11" spans="1:10" ht="12.75" customHeight="1">
      <c r="A11" s="15"/>
      <c s="15"/>
      <c s="15"/>
      <c s="15"/>
      <c s="15"/>
      <c s="15"/>
      <c s="15"/>
      <c s="15" t="s">
        <v>49</v>
      </c>
      <c s="15" t="s">
        <v>51</v>
      </c>
      <c s="15"/>
    </row>
    <row r="12" spans="1:10" ht="12.75" customHeight="1">
      <c r="A12" s="15" t="s">
        <v>37</v>
      </c>
      <c s="15" t="s">
        <v>39</v>
      </c>
      <c s="15" t="s">
        <v>33</v>
      </c>
      <c s="15" t="s">
        <v>32</v>
      </c>
      <c s="15" t="s">
        <v>43</v>
      </c>
      <c s="15" t="s">
        <v>45</v>
      </c>
      <c s="15" t="s">
        <v>47</v>
      </c>
      <c s="15" t="s">
        <v>50</v>
      </c>
      <c s="15" t="s">
        <v>52</v>
      </c>
      <c s="15" t="s">
        <v>54</v>
      </c>
    </row>
    <row r="13" spans="1:18" ht="12.75" customHeight="1">
      <c r="A13" s="27" t="s">
        <v>58</v>
      </c>
      <c s="27"/>
      <c s="28" t="s">
        <v>37</v>
      </c>
      <c s="27"/>
      <c s="29" t="s">
        <v>59</v>
      </c>
      <c s="27"/>
      <c s="27"/>
      <c s="27"/>
      <c s="30">
        <f>0+Q13</f>
      </c>
      <c s="27"/>
      <c r="O13">
        <f>0+R13</f>
      </c>
      <c r="Q13">
        <f>0+I14+I18</f>
      </c>
      <c>
        <f>0+O14+O18</f>
      </c>
    </row>
    <row r="14" spans="1:16" ht="12.75">
      <c r="A14" s="26" t="s">
        <v>60</v>
      </c>
      <c s="31" t="s">
        <v>39</v>
      </c>
      <c s="31" t="s">
        <v>92</v>
      </c>
      <c s="26" t="s">
        <v>39</v>
      </c>
      <c s="32" t="s">
        <v>94</v>
      </c>
      <c s="33" t="s">
        <v>95</v>
      </c>
      <c s="34">
        <v>163.334</v>
      </c>
      <c s="35">
        <v>0</v>
      </c>
      <c s="35">
        <f>ROUND(ROUND(H14,2)*ROUND(G14,3),2)</f>
      </c>
      <c s="33" t="s">
        <v>65</v>
      </c>
      <c r="O14">
        <f>(I14*21)/100</f>
      </c>
      <c t="s">
        <v>33</v>
      </c>
    </row>
    <row r="15" spans="1:5" ht="12.75">
      <c r="A15" s="36" t="s">
        <v>66</v>
      </c>
      <c r="E15" s="37" t="s">
        <v>62</v>
      </c>
    </row>
    <row r="16" spans="1:5" ht="114.75">
      <c r="A16" s="38" t="s">
        <v>68</v>
      </c>
      <c r="E16" s="39" t="s">
        <v>945</v>
      </c>
    </row>
    <row r="17" spans="1:5" ht="25.5">
      <c r="A17" t="s">
        <v>70</v>
      </c>
      <c r="E17" s="37" t="s">
        <v>98</v>
      </c>
    </row>
    <row r="18" spans="1:16" ht="12.75">
      <c r="A18" s="26" t="s">
        <v>60</v>
      </c>
      <c s="31" t="s">
        <v>319</v>
      </c>
      <c s="31" t="s">
        <v>72</v>
      </c>
      <c s="26" t="s">
        <v>62</v>
      </c>
      <c s="32" t="s">
        <v>73</v>
      </c>
      <c s="33" t="s">
        <v>64</v>
      </c>
      <c s="34">
        <v>1</v>
      </c>
      <c s="35">
        <v>0</v>
      </c>
      <c s="35">
        <f>ROUND(ROUND(H18,2)*ROUND(G18,3),2)</f>
      </c>
      <c s="33" t="s">
        <v>65</v>
      </c>
      <c r="O18">
        <f>(I18*21)/100</f>
      </c>
      <c t="s">
        <v>33</v>
      </c>
    </row>
    <row r="19" spans="1:5" ht="12.75">
      <c r="A19" s="36" t="s">
        <v>66</v>
      </c>
      <c r="E19" s="37" t="s">
        <v>62</v>
      </c>
    </row>
    <row r="20" spans="1:5" ht="114.75">
      <c r="A20" s="38" t="s">
        <v>68</v>
      </c>
      <c r="E20" s="39" t="s">
        <v>891</v>
      </c>
    </row>
    <row r="21" spans="1:5" ht="12.75">
      <c r="A21" t="s">
        <v>70</v>
      </c>
      <c r="E21" s="37" t="s">
        <v>75</v>
      </c>
    </row>
    <row r="22" spans="1:18" ht="12.75" customHeight="1">
      <c r="A22" s="6" t="s">
        <v>58</v>
      </c>
      <c s="6"/>
      <c s="42" t="s">
        <v>39</v>
      </c>
      <c s="6"/>
      <c s="29" t="s">
        <v>103</v>
      </c>
      <c s="6"/>
      <c s="6"/>
      <c s="6"/>
      <c s="43">
        <f>0+Q22</f>
      </c>
      <c s="6"/>
      <c r="O22">
        <f>0+R22</f>
      </c>
      <c r="Q22">
        <f>0+I23+I27+I31+I35+I39</f>
      </c>
      <c>
        <f>0+O23+O27+O31+O35+O39</f>
      </c>
    </row>
    <row r="23" spans="1:16" ht="25.5">
      <c r="A23" s="26" t="s">
        <v>60</v>
      </c>
      <c s="31" t="s">
        <v>324</v>
      </c>
      <c s="31" t="s">
        <v>283</v>
      </c>
      <c s="26" t="s">
        <v>62</v>
      </c>
      <c s="32" t="s">
        <v>284</v>
      </c>
      <c s="33" t="s">
        <v>107</v>
      </c>
      <c s="34">
        <v>16.8</v>
      </c>
      <c s="35">
        <v>0</v>
      </c>
      <c s="35">
        <f>ROUND(ROUND(H23,2)*ROUND(G23,3),2)</f>
      </c>
      <c s="33" t="s">
        <v>65</v>
      </c>
      <c r="O23">
        <f>(I23*21)/100</f>
      </c>
      <c t="s">
        <v>33</v>
      </c>
    </row>
    <row r="24" spans="1:5" ht="12.75">
      <c r="A24" s="36" t="s">
        <v>66</v>
      </c>
      <c r="E24" s="37" t="s">
        <v>62</v>
      </c>
    </row>
    <row r="25" spans="1:5" ht="140.25">
      <c r="A25" s="38" t="s">
        <v>68</v>
      </c>
      <c r="E25" s="39" t="s">
        <v>946</v>
      </c>
    </row>
    <row r="26" spans="1:5" ht="63.75">
      <c r="A26" t="s">
        <v>70</v>
      </c>
      <c r="E26" s="37" t="s">
        <v>109</v>
      </c>
    </row>
    <row r="27" spans="1:16" ht="12.75">
      <c r="A27" s="26" t="s">
        <v>60</v>
      </c>
      <c s="31" t="s">
        <v>304</v>
      </c>
      <c s="31" t="s">
        <v>115</v>
      </c>
      <c s="26" t="s">
        <v>62</v>
      </c>
      <c s="32" t="s">
        <v>116</v>
      </c>
      <c s="33" t="s">
        <v>107</v>
      </c>
      <c s="34">
        <v>6.41</v>
      </c>
      <c s="35">
        <v>0</v>
      </c>
      <c s="35">
        <f>ROUND(ROUND(H27,2)*ROUND(G27,3),2)</f>
      </c>
      <c s="33" t="s">
        <v>65</v>
      </c>
      <c r="O27">
        <f>(I27*21)/100</f>
      </c>
      <c t="s">
        <v>33</v>
      </c>
    </row>
    <row r="28" spans="1:5" ht="12.75">
      <c r="A28" s="36" t="s">
        <v>66</v>
      </c>
      <c r="E28" s="37" t="s">
        <v>62</v>
      </c>
    </row>
    <row r="29" spans="1:5" ht="140.25">
      <c r="A29" s="38" t="s">
        <v>68</v>
      </c>
      <c r="E29" s="39" t="s">
        <v>947</v>
      </c>
    </row>
    <row r="30" spans="1:5" ht="38.25">
      <c r="A30" t="s">
        <v>70</v>
      </c>
      <c r="E30" s="37" t="s">
        <v>288</v>
      </c>
    </row>
    <row r="31" spans="1:16" ht="12.75">
      <c r="A31" s="26" t="s">
        <v>60</v>
      </c>
      <c s="31" t="s">
        <v>110</v>
      </c>
      <c s="31" t="s">
        <v>125</v>
      </c>
      <c s="26" t="s">
        <v>62</v>
      </c>
      <c s="32" t="s">
        <v>126</v>
      </c>
      <c s="33" t="s">
        <v>107</v>
      </c>
      <c s="34">
        <v>80.16</v>
      </c>
      <c s="35">
        <v>0</v>
      </c>
      <c s="35">
        <f>ROUND(ROUND(H31,2)*ROUND(G31,3),2)</f>
      </c>
      <c s="33" t="s">
        <v>65</v>
      </c>
      <c r="O31">
        <f>(I31*21)/100</f>
      </c>
      <c t="s">
        <v>33</v>
      </c>
    </row>
    <row r="32" spans="1:5" ht="12.75">
      <c r="A32" s="36" t="s">
        <v>66</v>
      </c>
      <c r="E32" s="37" t="s">
        <v>62</v>
      </c>
    </row>
    <row r="33" spans="1:5" ht="114.75">
      <c r="A33" s="38" t="s">
        <v>68</v>
      </c>
      <c r="E33" s="39" t="s">
        <v>948</v>
      </c>
    </row>
    <row r="34" spans="1:5" ht="318.75">
      <c r="A34" t="s">
        <v>70</v>
      </c>
      <c r="E34" s="37" t="s">
        <v>290</v>
      </c>
    </row>
    <row r="35" spans="1:16" ht="12.75">
      <c r="A35" s="26" t="s">
        <v>60</v>
      </c>
      <c s="31" t="s">
        <v>292</v>
      </c>
      <c s="31" t="s">
        <v>293</v>
      </c>
      <c s="26" t="s">
        <v>62</v>
      </c>
      <c s="32" t="s">
        <v>294</v>
      </c>
      <c s="33" t="s">
        <v>107</v>
      </c>
      <c s="34">
        <v>1.507</v>
      </c>
      <c s="35">
        <v>0</v>
      </c>
      <c s="35">
        <f>ROUND(ROUND(H35,2)*ROUND(G35,3),2)</f>
      </c>
      <c s="33" t="s">
        <v>65</v>
      </c>
      <c r="O35">
        <f>(I35*21)/100</f>
      </c>
      <c t="s">
        <v>33</v>
      </c>
    </row>
    <row r="36" spans="1:5" ht="12.75">
      <c r="A36" s="36" t="s">
        <v>66</v>
      </c>
      <c r="E36" s="37" t="s">
        <v>62</v>
      </c>
    </row>
    <row r="37" spans="1:5" ht="140.25">
      <c r="A37" s="38" t="s">
        <v>68</v>
      </c>
      <c r="E37" s="39" t="s">
        <v>949</v>
      </c>
    </row>
    <row r="38" spans="1:5" ht="191.25">
      <c r="A38" t="s">
        <v>70</v>
      </c>
      <c r="E38" s="37" t="s">
        <v>296</v>
      </c>
    </row>
    <row r="39" spans="1:16" ht="12.75">
      <c r="A39" s="26" t="s">
        <v>60</v>
      </c>
      <c s="31" t="s">
        <v>45</v>
      </c>
      <c s="31" t="s">
        <v>144</v>
      </c>
      <c s="26" t="s">
        <v>62</v>
      </c>
      <c s="32" t="s">
        <v>145</v>
      </c>
      <c s="33" t="s">
        <v>107</v>
      </c>
      <c s="34">
        <v>78.3</v>
      </c>
      <c s="35">
        <v>0</v>
      </c>
      <c s="35">
        <f>ROUND(ROUND(H39,2)*ROUND(G39,3),2)</f>
      </c>
      <c s="33" t="s">
        <v>65</v>
      </c>
      <c r="O39">
        <f>(I39*21)/100</f>
      </c>
      <c t="s">
        <v>33</v>
      </c>
    </row>
    <row r="40" spans="1:5" ht="12.75">
      <c r="A40" s="36" t="s">
        <v>66</v>
      </c>
      <c r="E40" s="37" t="s">
        <v>62</v>
      </c>
    </row>
    <row r="41" spans="1:5" ht="178.5">
      <c r="A41" s="38" t="s">
        <v>68</v>
      </c>
      <c r="E41" s="39" t="s">
        <v>950</v>
      </c>
    </row>
    <row r="42" spans="1:5" ht="229.5">
      <c r="A42" t="s">
        <v>70</v>
      </c>
      <c r="E42" s="37" t="s">
        <v>717</v>
      </c>
    </row>
    <row r="43" spans="1:18" ht="12.75" customHeight="1">
      <c r="A43" s="6" t="s">
        <v>58</v>
      </c>
      <c s="6"/>
      <c s="42" t="s">
        <v>33</v>
      </c>
      <c s="6"/>
      <c s="29" t="s">
        <v>274</v>
      </c>
      <c s="6"/>
      <c s="6"/>
      <c s="6"/>
      <c s="43">
        <f>0+Q43</f>
      </c>
      <c s="6"/>
      <c r="O43">
        <f>0+R43</f>
      </c>
      <c r="Q43">
        <f>0+I44+I48+I52+I56+I60+I64</f>
      </c>
      <c>
        <f>0+O44+O48+O52+O56+O60+O64</f>
      </c>
    </row>
    <row r="44" spans="1:16" ht="12.75">
      <c r="A44" s="26" t="s">
        <v>60</v>
      </c>
      <c s="31" t="s">
        <v>225</v>
      </c>
      <c s="31" t="s">
        <v>951</v>
      </c>
      <c s="26" t="s">
        <v>62</v>
      </c>
      <c s="32" t="s">
        <v>952</v>
      </c>
      <c s="33" t="s">
        <v>95</v>
      </c>
      <c s="34">
        <v>1.692</v>
      </c>
      <c s="35">
        <v>0</v>
      </c>
      <c s="35">
        <f>ROUND(ROUND(H44,2)*ROUND(G44,3),2)</f>
      </c>
      <c s="33" t="s">
        <v>65</v>
      </c>
      <c r="O44">
        <f>(I44*21)/100</f>
      </c>
      <c t="s">
        <v>33</v>
      </c>
    </row>
    <row r="45" spans="1:5" ht="12.75">
      <c r="A45" s="36" t="s">
        <v>66</v>
      </c>
      <c r="E45" s="37" t="s">
        <v>62</v>
      </c>
    </row>
    <row r="46" spans="1:5" ht="140.25">
      <c r="A46" s="38" t="s">
        <v>68</v>
      </c>
      <c r="E46" s="39" t="s">
        <v>953</v>
      </c>
    </row>
    <row r="47" spans="1:5" ht="38.25">
      <c r="A47" t="s">
        <v>70</v>
      </c>
      <c r="E47" s="37" t="s">
        <v>954</v>
      </c>
    </row>
    <row r="48" spans="1:16" ht="12.75">
      <c r="A48" s="26" t="s">
        <v>60</v>
      </c>
      <c s="31" t="s">
        <v>258</v>
      </c>
      <c s="31" t="s">
        <v>955</v>
      </c>
      <c s="26" t="s">
        <v>62</v>
      </c>
      <c s="32" t="s">
        <v>956</v>
      </c>
      <c s="33" t="s">
        <v>151</v>
      </c>
      <c s="34">
        <v>43.5</v>
      </c>
      <c s="35">
        <v>0</v>
      </c>
      <c s="35">
        <f>ROUND(ROUND(H48,2)*ROUND(G48,3),2)</f>
      </c>
      <c s="33" t="s">
        <v>65</v>
      </c>
      <c r="O48">
        <f>(I48*21)/100</f>
      </c>
      <c t="s">
        <v>33</v>
      </c>
    </row>
    <row r="49" spans="1:5" ht="12.75">
      <c r="A49" s="36" t="s">
        <v>66</v>
      </c>
      <c r="E49" s="37" t="s">
        <v>62</v>
      </c>
    </row>
    <row r="50" spans="1:5" ht="89.25">
      <c r="A50" s="38" t="s">
        <v>68</v>
      </c>
      <c r="E50" s="39" t="s">
        <v>957</v>
      </c>
    </row>
    <row r="51" spans="1:5" ht="25.5">
      <c r="A51" t="s">
        <v>70</v>
      </c>
      <c r="E51" s="37" t="s">
        <v>958</v>
      </c>
    </row>
    <row r="52" spans="1:16" ht="12.75">
      <c r="A52" s="26" t="s">
        <v>60</v>
      </c>
      <c s="31" t="s">
        <v>658</v>
      </c>
      <c s="31" t="s">
        <v>959</v>
      </c>
      <c s="26" t="s">
        <v>62</v>
      </c>
      <c s="32" t="s">
        <v>960</v>
      </c>
      <c s="33" t="s">
        <v>206</v>
      </c>
      <c s="34">
        <v>48</v>
      </c>
      <c s="35">
        <v>0</v>
      </c>
      <c s="35">
        <f>ROUND(ROUND(H52,2)*ROUND(G52,3),2)</f>
      </c>
      <c s="33" t="s">
        <v>65</v>
      </c>
      <c r="O52">
        <f>(I52*21)/100</f>
      </c>
      <c t="s">
        <v>33</v>
      </c>
    </row>
    <row r="53" spans="1:5" ht="12.75">
      <c r="A53" s="36" t="s">
        <v>66</v>
      </c>
      <c r="E53" s="37" t="s">
        <v>62</v>
      </c>
    </row>
    <row r="54" spans="1:5" ht="255">
      <c r="A54" s="38" t="s">
        <v>68</v>
      </c>
      <c r="E54" s="39" t="s">
        <v>961</v>
      </c>
    </row>
    <row r="55" spans="1:5" ht="51">
      <c r="A55" t="s">
        <v>70</v>
      </c>
      <c r="E55" s="37" t="s">
        <v>308</v>
      </c>
    </row>
    <row r="56" spans="1:16" ht="25.5">
      <c r="A56" s="26" t="s">
        <v>60</v>
      </c>
      <c s="31" t="s">
        <v>662</v>
      </c>
      <c s="31" t="s">
        <v>962</v>
      </c>
      <c s="26" t="s">
        <v>62</v>
      </c>
      <c s="32" t="s">
        <v>963</v>
      </c>
      <c s="33" t="s">
        <v>206</v>
      </c>
      <c s="34">
        <v>48</v>
      </c>
      <c s="35">
        <v>0</v>
      </c>
      <c s="35">
        <f>ROUND(ROUND(H56,2)*ROUND(G56,3),2)</f>
      </c>
      <c s="33" t="s">
        <v>65</v>
      </c>
      <c r="O56">
        <f>(I56*21)/100</f>
      </c>
      <c t="s">
        <v>33</v>
      </c>
    </row>
    <row r="57" spans="1:5" ht="12.75">
      <c r="A57" s="36" t="s">
        <v>66</v>
      </c>
      <c r="E57" s="37" t="s">
        <v>62</v>
      </c>
    </row>
    <row r="58" spans="1:5" ht="140.25">
      <c r="A58" s="38" t="s">
        <v>68</v>
      </c>
      <c r="E58" s="39" t="s">
        <v>964</v>
      </c>
    </row>
    <row r="59" spans="1:5" ht="63.75">
      <c r="A59" t="s">
        <v>70</v>
      </c>
      <c r="E59" s="37" t="s">
        <v>313</v>
      </c>
    </row>
    <row r="60" spans="1:16" ht="12.75">
      <c r="A60" s="26" t="s">
        <v>60</v>
      </c>
      <c s="31" t="s">
        <v>612</v>
      </c>
      <c s="31" t="s">
        <v>965</v>
      </c>
      <c s="26" t="s">
        <v>62</v>
      </c>
      <c s="32" t="s">
        <v>966</v>
      </c>
      <c s="33" t="s">
        <v>107</v>
      </c>
      <c s="34">
        <v>3.6</v>
      </c>
      <c s="35">
        <v>0</v>
      </c>
      <c s="35">
        <f>ROUND(ROUND(H60,2)*ROUND(G60,3),2)</f>
      </c>
      <c s="33" t="s">
        <v>65</v>
      </c>
      <c r="O60">
        <f>(I60*21)/100</f>
      </c>
      <c t="s">
        <v>33</v>
      </c>
    </row>
    <row r="61" spans="1:5" ht="12.75">
      <c r="A61" s="36" t="s">
        <v>66</v>
      </c>
      <c r="E61" s="37" t="s">
        <v>62</v>
      </c>
    </row>
    <row r="62" spans="1:5" ht="140.25">
      <c r="A62" s="38" t="s">
        <v>68</v>
      </c>
      <c r="E62" s="39" t="s">
        <v>967</v>
      </c>
    </row>
    <row r="63" spans="1:5" ht="369.75">
      <c r="A63" t="s">
        <v>70</v>
      </c>
      <c r="E63" s="37" t="s">
        <v>323</v>
      </c>
    </row>
    <row r="64" spans="1:16" ht="12.75">
      <c r="A64" s="26" t="s">
        <v>60</v>
      </c>
      <c s="31" t="s">
        <v>253</v>
      </c>
      <c s="31" t="s">
        <v>325</v>
      </c>
      <c s="26" t="s">
        <v>62</v>
      </c>
      <c s="32" t="s">
        <v>326</v>
      </c>
      <c s="33" t="s">
        <v>95</v>
      </c>
      <c s="34">
        <v>0.9</v>
      </c>
      <c s="35">
        <v>0</v>
      </c>
      <c s="35">
        <f>ROUND(ROUND(H64,2)*ROUND(G64,3),2)</f>
      </c>
      <c s="33" t="s">
        <v>65</v>
      </c>
      <c r="O64">
        <f>(I64*21)/100</f>
      </c>
      <c t="s">
        <v>33</v>
      </c>
    </row>
    <row r="65" spans="1:5" ht="12.75">
      <c r="A65" s="36" t="s">
        <v>66</v>
      </c>
      <c r="E65" s="37" t="s">
        <v>62</v>
      </c>
    </row>
    <row r="66" spans="1:5" ht="153">
      <c r="A66" s="38" t="s">
        <v>68</v>
      </c>
      <c r="E66" s="39" t="s">
        <v>968</v>
      </c>
    </row>
    <row r="67" spans="1:5" ht="267.75">
      <c r="A67" t="s">
        <v>70</v>
      </c>
      <c r="E67" s="37" t="s">
        <v>328</v>
      </c>
    </row>
    <row r="68" spans="1:18" ht="12.75" customHeight="1">
      <c r="A68" s="6" t="s">
        <v>58</v>
      </c>
      <c s="6"/>
      <c s="42" t="s">
        <v>32</v>
      </c>
      <c s="6"/>
      <c s="29" t="s">
        <v>334</v>
      </c>
      <c s="6"/>
      <c s="6"/>
      <c s="6"/>
      <c s="43">
        <f>0+Q68</f>
      </c>
      <c s="6"/>
      <c r="O68">
        <f>0+R68</f>
      </c>
      <c r="Q68">
        <f>0+I69+I73+I77+I81+I85</f>
      </c>
      <c>
        <f>0+O69+O73+O77+O81+O85</f>
      </c>
    </row>
    <row r="69" spans="1:16" ht="12.75">
      <c r="A69" s="26" t="s">
        <v>60</v>
      </c>
      <c s="31" t="s">
        <v>170</v>
      </c>
      <c s="31" t="s">
        <v>358</v>
      </c>
      <c s="26" t="s">
        <v>62</v>
      </c>
      <c s="32" t="s">
        <v>359</v>
      </c>
      <c s="33" t="s">
        <v>107</v>
      </c>
      <c s="34">
        <v>16.905</v>
      </c>
      <c s="35">
        <v>0</v>
      </c>
      <c s="35">
        <f>ROUND(ROUND(H69,2)*ROUND(G69,3),2)</f>
      </c>
      <c s="33" t="s">
        <v>65</v>
      </c>
      <c r="O69">
        <f>(I69*21)/100</f>
      </c>
      <c t="s">
        <v>33</v>
      </c>
    </row>
    <row r="70" spans="1:5" ht="12.75">
      <c r="A70" s="36" t="s">
        <v>66</v>
      </c>
      <c r="E70" s="37" t="s">
        <v>62</v>
      </c>
    </row>
    <row r="71" spans="1:5" ht="127.5">
      <c r="A71" s="38" t="s">
        <v>68</v>
      </c>
      <c r="E71" s="39" t="s">
        <v>969</v>
      </c>
    </row>
    <row r="72" spans="1:5" ht="369.75">
      <c r="A72" t="s">
        <v>70</v>
      </c>
      <c r="E72" s="37" t="s">
        <v>361</v>
      </c>
    </row>
    <row r="73" spans="1:16" ht="12.75">
      <c r="A73" s="26" t="s">
        <v>60</v>
      </c>
      <c s="31" t="s">
        <v>196</v>
      </c>
      <c s="31" t="s">
        <v>362</v>
      </c>
      <c s="26" t="s">
        <v>62</v>
      </c>
      <c s="32" t="s">
        <v>363</v>
      </c>
      <c s="33" t="s">
        <v>95</v>
      </c>
      <c s="34">
        <v>4.226</v>
      </c>
      <c s="35">
        <v>0</v>
      </c>
      <c s="35">
        <f>ROUND(ROUND(H73,2)*ROUND(G73,3),2)</f>
      </c>
      <c s="33" t="s">
        <v>65</v>
      </c>
      <c r="O73">
        <f>(I73*21)/100</f>
      </c>
      <c t="s">
        <v>33</v>
      </c>
    </row>
    <row r="74" spans="1:5" ht="12.75">
      <c r="A74" s="36" t="s">
        <v>66</v>
      </c>
      <c r="E74" s="37" t="s">
        <v>62</v>
      </c>
    </row>
    <row r="75" spans="1:5" ht="140.25">
      <c r="A75" s="38" t="s">
        <v>68</v>
      </c>
      <c r="E75" s="39" t="s">
        <v>970</v>
      </c>
    </row>
    <row r="76" spans="1:5" ht="267.75">
      <c r="A76" t="s">
        <v>70</v>
      </c>
      <c r="E76" s="37" t="s">
        <v>328</v>
      </c>
    </row>
    <row r="77" spans="1:16" ht="12.75">
      <c r="A77" s="26" t="s">
        <v>60</v>
      </c>
      <c s="31" t="s">
        <v>248</v>
      </c>
      <c s="31" t="s">
        <v>971</v>
      </c>
      <c s="26" t="s">
        <v>62</v>
      </c>
      <c s="32" t="s">
        <v>972</v>
      </c>
      <c s="33" t="s">
        <v>107</v>
      </c>
      <c s="34">
        <v>0.77</v>
      </c>
      <c s="35">
        <v>0</v>
      </c>
      <c s="35">
        <f>ROUND(ROUND(H77,2)*ROUND(G77,3),2)</f>
      </c>
      <c s="33" t="s">
        <v>65</v>
      </c>
      <c r="O77">
        <f>(I77*21)/100</f>
      </c>
      <c t="s">
        <v>33</v>
      </c>
    </row>
    <row r="78" spans="1:5" ht="12.75">
      <c r="A78" s="36" t="s">
        <v>66</v>
      </c>
      <c r="E78" s="37" t="s">
        <v>62</v>
      </c>
    </row>
    <row r="79" spans="1:5" ht="127.5">
      <c r="A79" s="38" t="s">
        <v>68</v>
      </c>
      <c r="E79" s="39" t="s">
        <v>973</v>
      </c>
    </row>
    <row r="80" spans="1:5" ht="369.75">
      <c r="A80" t="s">
        <v>70</v>
      </c>
      <c r="E80" s="37" t="s">
        <v>361</v>
      </c>
    </row>
    <row r="81" spans="1:16" ht="12.75">
      <c r="A81" s="26" t="s">
        <v>60</v>
      </c>
      <c s="31" t="s">
        <v>282</v>
      </c>
      <c s="31" t="s">
        <v>366</v>
      </c>
      <c s="26" t="s">
        <v>62</v>
      </c>
      <c s="32" t="s">
        <v>367</v>
      </c>
      <c s="33" t="s">
        <v>107</v>
      </c>
      <c s="34">
        <v>0.91</v>
      </c>
      <c s="35">
        <v>0</v>
      </c>
      <c s="35">
        <f>ROUND(ROUND(H81,2)*ROUND(G81,3),2)</f>
      </c>
      <c s="33" t="s">
        <v>65</v>
      </c>
      <c r="O81">
        <f>(I81*21)/100</f>
      </c>
      <c t="s">
        <v>33</v>
      </c>
    </row>
    <row r="82" spans="1:5" ht="12.75">
      <c r="A82" s="36" t="s">
        <v>66</v>
      </c>
      <c r="E82" s="37" t="s">
        <v>62</v>
      </c>
    </row>
    <row r="83" spans="1:5" ht="127.5">
      <c r="A83" s="38" t="s">
        <v>68</v>
      </c>
      <c r="E83" s="39" t="s">
        <v>974</v>
      </c>
    </row>
    <row r="84" spans="1:5" ht="369.75">
      <c r="A84" t="s">
        <v>70</v>
      </c>
      <c r="E84" s="37" t="s">
        <v>361</v>
      </c>
    </row>
    <row r="85" spans="1:16" ht="12.75">
      <c r="A85" s="26" t="s">
        <v>60</v>
      </c>
      <c s="31" t="s">
        <v>215</v>
      </c>
      <c s="31" t="s">
        <v>370</v>
      </c>
      <c s="26" t="s">
        <v>62</v>
      </c>
      <c s="32" t="s">
        <v>371</v>
      </c>
      <c s="33" t="s">
        <v>95</v>
      </c>
      <c s="34">
        <v>0.42</v>
      </c>
      <c s="35">
        <v>0</v>
      </c>
      <c s="35">
        <f>ROUND(ROUND(H85,2)*ROUND(G85,3),2)</f>
      </c>
      <c s="33" t="s">
        <v>65</v>
      </c>
      <c r="O85">
        <f>(I85*21)/100</f>
      </c>
      <c t="s">
        <v>33</v>
      </c>
    </row>
    <row r="86" spans="1:5" ht="12.75">
      <c r="A86" s="36" t="s">
        <v>66</v>
      </c>
      <c r="E86" s="37" t="s">
        <v>62</v>
      </c>
    </row>
    <row r="87" spans="1:5" ht="140.25">
      <c r="A87" s="38" t="s">
        <v>68</v>
      </c>
      <c r="E87" s="39" t="s">
        <v>975</v>
      </c>
    </row>
    <row r="88" spans="1:5" ht="267.75">
      <c r="A88" t="s">
        <v>70</v>
      </c>
      <c r="E88" s="37" t="s">
        <v>328</v>
      </c>
    </row>
    <row r="89" spans="1:18" ht="12.75" customHeight="1">
      <c r="A89" s="6" t="s">
        <v>58</v>
      </c>
      <c s="6"/>
      <c s="42" t="s">
        <v>43</v>
      </c>
      <c s="6"/>
      <c s="29" t="s">
        <v>164</v>
      </c>
      <c s="6"/>
      <c s="6"/>
      <c s="6"/>
      <c s="43">
        <f>0+Q89</f>
      </c>
      <c s="6"/>
      <c r="O89">
        <f>0+R89</f>
      </c>
      <c r="Q89">
        <f>0+I90+I94+I98+I102+I106+I110+I114+I118+I122+I126+I130</f>
      </c>
      <c>
        <f>0+O90+O94+O98+O102+O106+O110+O114+O118+O122+O126+O130</f>
      </c>
    </row>
    <row r="90" spans="1:16" ht="12.75">
      <c r="A90" s="26" t="s">
        <v>60</v>
      </c>
      <c s="31" t="s">
        <v>133</v>
      </c>
      <c s="31" t="s">
        <v>373</v>
      </c>
      <c s="26" t="s">
        <v>62</v>
      </c>
      <c s="32" t="s">
        <v>374</v>
      </c>
      <c s="33" t="s">
        <v>107</v>
      </c>
      <c s="34">
        <v>81.657</v>
      </c>
      <c s="35">
        <v>0</v>
      </c>
      <c s="35">
        <f>ROUND(ROUND(H90,2)*ROUND(G90,3),2)</f>
      </c>
      <c s="33" t="s">
        <v>65</v>
      </c>
      <c r="O90">
        <f>(I90*21)/100</f>
      </c>
      <c t="s">
        <v>33</v>
      </c>
    </row>
    <row r="91" spans="1:5" ht="12.75">
      <c r="A91" s="36" t="s">
        <v>66</v>
      </c>
      <c r="E91" s="37" t="s">
        <v>62</v>
      </c>
    </row>
    <row r="92" spans="1:5" ht="140.25">
      <c r="A92" s="38" t="s">
        <v>68</v>
      </c>
      <c r="E92" s="39" t="s">
        <v>976</v>
      </c>
    </row>
    <row r="93" spans="1:5" ht="369.75">
      <c r="A93" t="s">
        <v>70</v>
      </c>
      <c r="E93" s="37" t="s">
        <v>361</v>
      </c>
    </row>
    <row r="94" spans="1:16" ht="12.75">
      <c r="A94" s="26" t="s">
        <v>60</v>
      </c>
      <c s="31" t="s">
        <v>376</v>
      </c>
      <c s="31" t="s">
        <v>377</v>
      </c>
      <c s="26" t="s">
        <v>62</v>
      </c>
      <c s="32" t="s">
        <v>378</v>
      </c>
      <c s="33" t="s">
        <v>95</v>
      </c>
      <c s="34">
        <v>24.497</v>
      </c>
      <c s="35">
        <v>0</v>
      </c>
      <c s="35">
        <f>ROUND(ROUND(H94,2)*ROUND(G94,3),2)</f>
      </c>
      <c s="33" t="s">
        <v>65</v>
      </c>
      <c r="O94">
        <f>(I94*21)/100</f>
      </c>
      <c t="s">
        <v>33</v>
      </c>
    </row>
    <row r="95" spans="1:5" ht="12.75">
      <c r="A95" s="36" t="s">
        <v>66</v>
      </c>
      <c r="E95" s="37" t="s">
        <v>62</v>
      </c>
    </row>
    <row r="96" spans="1:5" ht="140.25">
      <c r="A96" s="38" t="s">
        <v>68</v>
      </c>
      <c r="E96" s="39" t="s">
        <v>977</v>
      </c>
    </row>
    <row r="97" spans="1:5" ht="267.75">
      <c r="A97" t="s">
        <v>70</v>
      </c>
      <c r="E97" s="37" t="s">
        <v>380</v>
      </c>
    </row>
    <row r="98" spans="1:16" ht="12.75">
      <c r="A98" s="26" t="s">
        <v>60</v>
      </c>
      <c s="31" t="s">
        <v>47</v>
      </c>
      <c s="31" t="s">
        <v>381</v>
      </c>
      <c s="26" t="s">
        <v>62</v>
      </c>
      <c s="32" t="s">
        <v>382</v>
      </c>
      <c s="33" t="s">
        <v>95</v>
      </c>
      <c s="34">
        <v>3.122</v>
      </c>
      <c s="35">
        <v>0</v>
      </c>
      <c s="35">
        <f>ROUND(ROUND(H98,2)*ROUND(G98,3),2)</f>
      </c>
      <c s="33" t="s">
        <v>65</v>
      </c>
      <c r="O98">
        <f>(I98*21)/100</f>
      </c>
      <c t="s">
        <v>33</v>
      </c>
    </row>
    <row r="99" spans="1:5" ht="12.75">
      <c r="A99" s="36" t="s">
        <v>66</v>
      </c>
      <c r="E99" s="37" t="s">
        <v>62</v>
      </c>
    </row>
    <row r="100" spans="1:5" ht="165.75">
      <c r="A100" s="38" t="s">
        <v>68</v>
      </c>
      <c r="E100" s="39" t="s">
        <v>978</v>
      </c>
    </row>
    <row r="101" spans="1:5" ht="255">
      <c r="A101" t="s">
        <v>70</v>
      </c>
      <c r="E101" s="37" t="s">
        <v>384</v>
      </c>
    </row>
    <row r="102" spans="1:16" ht="12.75">
      <c r="A102" s="26" t="s">
        <v>60</v>
      </c>
      <c s="31" t="s">
        <v>390</v>
      </c>
      <c s="31" t="s">
        <v>386</v>
      </c>
      <c s="26" t="s">
        <v>62</v>
      </c>
      <c s="32" t="s">
        <v>387</v>
      </c>
      <c s="33" t="s">
        <v>212</v>
      </c>
      <c s="34">
        <v>4</v>
      </c>
      <c s="35">
        <v>0</v>
      </c>
      <c s="35">
        <f>ROUND(ROUND(H102,2)*ROUND(G102,3),2)</f>
      </c>
      <c s="33" t="s">
        <v>65</v>
      </c>
      <c r="O102">
        <f>(I102*21)/100</f>
      </c>
      <c t="s">
        <v>33</v>
      </c>
    </row>
    <row r="103" spans="1:5" ht="12.75">
      <c r="A103" s="36" t="s">
        <v>66</v>
      </c>
      <c r="E103" s="37" t="s">
        <v>62</v>
      </c>
    </row>
    <row r="104" spans="1:5" ht="153">
      <c r="A104" s="38" t="s">
        <v>68</v>
      </c>
      <c r="E104" s="39" t="s">
        <v>979</v>
      </c>
    </row>
    <row r="105" spans="1:5" ht="229.5">
      <c r="A105" t="s">
        <v>70</v>
      </c>
      <c r="E105" s="37" t="s">
        <v>389</v>
      </c>
    </row>
    <row r="106" spans="1:16" ht="12.75">
      <c r="A106" s="26" t="s">
        <v>60</v>
      </c>
      <c s="31" t="s">
        <v>650</v>
      </c>
      <c s="31" t="s">
        <v>391</v>
      </c>
      <c s="26" t="s">
        <v>62</v>
      </c>
      <c s="32" t="s">
        <v>392</v>
      </c>
      <c s="33" t="s">
        <v>212</v>
      </c>
      <c s="34">
        <v>2</v>
      </c>
      <c s="35">
        <v>0</v>
      </c>
      <c s="35">
        <f>ROUND(ROUND(H106,2)*ROUND(G106,3),2)</f>
      </c>
      <c s="33" t="s">
        <v>65</v>
      </c>
      <c r="O106">
        <f>(I106*21)/100</f>
      </c>
      <c t="s">
        <v>33</v>
      </c>
    </row>
    <row r="107" spans="1:5" ht="12.75">
      <c r="A107" s="36" t="s">
        <v>66</v>
      </c>
      <c r="E107" s="37" t="s">
        <v>62</v>
      </c>
    </row>
    <row r="108" spans="1:5" ht="153">
      <c r="A108" s="38" t="s">
        <v>68</v>
      </c>
      <c r="E108" s="39" t="s">
        <v>980</v>
      </c>
    </row>
    <row r="109" spans="1:5" ht="229.5">
      <c r="A109" t="s">
        <v>70</v>
      </c>
      <c r="E109" s="37" t="s">
        <v>389</v>
      </c>
    </row>
    <row r="110" spans="1:16" ht="12.75">
      <c r="A110" s="26" t="s">
        <v>60</v>
      </c>
      <c s="31" t="s">
        <v>981</v>
      </c>
      <c s="31" t="s">
        <v>395</v>
      </c>
      <c s="26" t="s">
        <v>62</v>
      </c>
      <c s="32" t="s">
        <v>396</v>
      </c>
      <c s="33" t="s">
        <v>107</v>
      </c>
      <c s="34">
        <v>6.41</v>
      </c>
      <c s="35">
        <v>0</v>
      </c>
      <c s="35">
        <f>ROUND(ROUND(H110,2)*ROUND(G110,3),2)</f>
      </c>
      <c s="33" t="s">
        <v>65</v>
      </c>
      <c r="O110">
        <f>(I110*21)/100</f>
      </c>
      <c t="s">
        <v>33</v>
      </c>
    </row>
    <row r="111" spans="1:5" ht="12.75">
      <c r="A111" s="36" t="s">
        <v>66</v>
      </c>
      <c r="E111" s="37" t="s">
        <v>62</v>
      </c>
    </row>
    <row r="112" spans="1:5" ht="153">
      <c r="A112" s="38" t="s">
        <v>68</v>
      </c>
      <c r="E112" s="39" t="s">
        <v>982</v>
      </c>
    </row>
    <row r="113" spans="1:5" ht="369.75">
      <c r="A113" t="s">
        <v>70</v>
      </c>
      <c r="E113" s="37" t="s">
        <v>361</v>
      </c>
    </row>
    <row r="114" spans="1:16" ht="12.75">
      <c r="A114" s="26" t="s">
        <v>60</v>
      </c>
      <c s="31" t="s">
        <v>114</v>
      </c>
      <c s="31" t="s">
        <v>398</v>
      </c>
      <c s="26" t="s">
        <v>62</v>
      </c>
      <c s="32" t="s">
        <v>399</v>
      </c>
      <c s="33" t="s">
        <v>107</v>
      </c>
      <c s="34">
        <v>6.513</v>
      </c>
      <c s="35">
        <v>0</v>
      </c>
      <c s="35">
        <f>ROUND(ROUND(H114,2)*ROUND(G114,3),2)</f>
      </c>
      <c s="33" t="s">
        <v>65</v>
      </c>
      <c r="O114">
        <f>(I114*21)/100</f>
      </c>
      <c t="s">
        <v>33</v>
      </c>
    </row>
    <row r="115" spans="1:5" ht="12.75">
      <c r="A115" s="36" t="s">
        <v>66</v>
      </c>
      <c r="E115" s="37" t="s">
        <v>62</v>
      </c>
    </row>
    <row r="116" spans="1:5" ht="140.25">
      <c r="A116" s="38" t="s">
        <v>68</v>
      </c>
      <c r="E116" s="39" t="s">
        <v>983</v>
      </c>
    </row>
    <row r="117" spans="1:5" ht="369.75">
      <c r="A117" t="s">
        <v>70</v>
      </c>
      <c r="E117" s="37" t="s">
        <v>361</v>
      </c>
    </row>
    <row r="118" spans="1:16" ht="12.75">
      <c r="A118" s="26" t="s">
        <v>60</v>
      </c>
      <c s="31" t="s">
        <v>201</v>
      </c>
      <c s="31" t="s">
        <v>406</v>
      </c>
      <c s="26" t="s">
        <v>62</v>
      </c>
      <c s="32" t="s">
        <v>407</v>
      </c>
      <c s="33" t="s">
        <v>107</v>
      </c>
      <c s="34">
        <v>6.513</v>
      </c>
      <c s="35">
        <v>0</v>
      </c>
      <c s="35">
        <f>ROUND(ROUND(H118,2)*ROUND(G118,3),2)</f>
      </c>
      <c s="33" t="s">
        <v>65</v>
      </c>
      <c r="O118">
        <f>(I118*21)/100</f>
      </c>
      <c t="s">
        <v>33</v>
      </c>
    </row>
    <row r="119" spans="1:5" ht="12.75">
      <c r="A119" s="36" t="s">
        <v>66</v>
      </c>
      <c r="E119" s="37" t="s">
        <v>62</v>
      </c>
    </row>
    <row r="120" spans="1:5" ht="127.5">
      <c r="A120" s="38" t="s">
        <v>68</v>
      </c>
      <c r="E120" s="39" t="s">
        <v>984</v>
      </c>
    </row>
    <row r="121" spans="1:5" ht="38.25">
      <c r="A121" t="s">
        <v>70</v>
      </c>
      <c r="E121" s="37" t="s">
        <v>409</v>
      </c>
    </row>
    <row r="122" spans="1:16" ht="12.75">
      <c r="A122" s="26" t="s">
        <v>60</v>
      </c>
      <c s="31" t="s">
        <v>50</v>
      </c>
      <c s="31" t="s">
        <v>410</v>
      </c>
      <c s="26" t="s">
        <v>62</v>
      </c>
      <c s="32" t="s">
        <v>411</v>
      </c>
      <c s="33" t="s">
        <v>107</v>
      </c>
      <c s="34">
        <v>4.16</v>
      </c>
      <c s="35">
        <v>0</v>
      </c>
      <c s="35">
        <f>ROUND(ROUND(H122,2)*ROUND(G122,3),2)</f>
      </c>
      <c s="33" t="s">
        <v>65</v>
      </c>
      <c r="O122">
        <f>(I122*21)/100</f>
      </c>
      <c t="s">
        <v>33</v>
      </c>
    </row>
    <row r="123" spans="1:5" ht="12.75">
      <c r="A123" s="36" t="s">
        <v>66</v>
      </c>
      <c r="E123" s="37" t="s">
        <v>62</v>
      </c>
    </row>
    <row r="124" spans="1:5" ht="140.25">
      <c r="A124" s="38" t="s">
        <v>68</v>
      </c>
      <c r="E124" s="39" t="s">
        <v>985</v>
      </c>
    </row>
    <row r="125" spans="1:5" ht="25.5">
      <c r="A125" t="s">
        <v>70</v>
      </c>
      <c r="E125" s="37" t="s">
        <v>413</v>
      </c>
    </row>
    <row r="126" spans="1:16" ht="12.75">
      <c r="A126" s="26" t="s">
        <v>60</v>
      </c>
      <c s="31" t="s">
        <v>52</v>
      </c>
      <c s="31" t="s">
        <v>417</v>
      </c>
      <c s="26" t="s">
        <v>62</v>
      </c>
      <c s="32" t="s">
        <v>418</v>
      </c>
      <c s="33" t="s">
        <v>107</v>
      </c>
      <c s="34">
        <v>5.875</v>
      </c>
      <c s="35">
        <v>0</v>
      </c>
      <c s="35">
        <f>ROUND(ROUND(H126,2)*ROUND(G126,3),2)</f>
      </c>
      <c s="33" t="s">
        <v>65</v>
      </c>
      <c r="O126">
        <f>(I126*21)/100</f>
      </c>
      <c t="s">
        <v>33</v>
      </c>
    </row>
    <row r="127" spans="1:5" ht="12.75">
      <c r="A127" s="36" t="s">
        <v>66</v>
      </c>
      <c r="E127" s="37" t="s">
        <v>62</v>
      </c>
    </row>
    <row r="128" spans="1:5" ht="140.25">
      <c r="A128" s="38" t="s">
        <v>68</v>
      </c>
      <c r="E128" s="39" t="s">
        <v>986</v>
      </c>
    </row>
    <row r="129" spans="1:5" ht="51">
      <c r="A129" t="s">
        <v>70</v>
      </c>
      <c r="E129" s="37" t="s">
        <v>420</v>
      </c>
    </row>
    <row r="130" spans="1:16" ht="12.75">
      <c r="A130" s="26" t="s">
        <v>60</v>
      </c>
      <c s="31" t="s">
        <v>143</v>
      </c>
      <c s="31" t="s">
        <v>171</v>
      </c>
      <c s="26" t="s">
        <v>62</v>
      </c>
      <c s="32" t="s">
        <v>172</v>
      </c>
      <c s="33" t="s">
        <v>107</v>
      </c>
      <c s="34">
        <v>13.026</v>
      </c>
      <c s="35">
        <v>0</v>
      </c>
      <c s="35">
        <f>ROUND(ROUND(H130,2)*ROUND(G130,3),2)</f>
      </c>
      <c s="33" t="s">
        <v>65</v>
      </c>
      <c r="O130">
        <f>(I130*21)/100</f>
      </c>
      <c t="s">
        <v>33</v>
      </c>
    </row>
    <row r="131" spans="1:5" ht="12.75">
      <c r="A131" s="36" t="s">
        <v>66</v>
      </c>
      <c r="E131" s="37" t="s">
        <v>62</v>
      </c>
    </row>
    <row r="132" spans="1:5" ht="140.25">
      <c r="A132" s="38" t="s">
        <v>68</v>
      </c>
      <c r="E132" s="39" t="s">
        <v>987</v>
      </c>
    </row>
    <row r="133" spans="1:5" ht="102">
      <c r="A133" t="s">
        <v>70</v>
      </c>
      <c r="E133" s="37" t="s">
        <v>174</v>
      </c>
    </row>
    <row r="134" spans="1:18" ht="12.75" customHeight="1">
      <c r="A134" s="6" t="s">
        <v>58</v>
      </c>
      <c s="6"/>
      <c s="42" t="s">
        <v>45</v>
      </c>
      <c s="6"/>
      <c s="29" t="s">
        <v>175</v>
      </c>
      <c s="6"/>
      <c s="6"/>
      <c s="6"/>
      <c s="43">
        <f>0+Q134</f>
      </c>
      <c s="6"/>
      <c r="O134">
        <f>0+R134</f>
      </c>
      <c r="Q134">
        <f>0+I135</f>
      </c>
      <c>
        <f>0+O135</f>
      </c>
    </row>
    <row r="135" spans="1:16" ht="12.75">
      <c r="A135" s="26" t="s">
        <v>60</v>
      </c>
      <c s="31" t="s">
        <v>422</v>
      </c>
      <c s="31" t="s">
        <v>423</v>
      </c>
      <c s="26" t="s">
        <v>62</v>
      </c>
      <c s="32" t="s">
        <v>424</v>
      </c>
      <c s="33" t="s">
        <v>107</v>
      </c>
      <c s="34">
        <v>16.8</v>
      </c>
      <c s="35">
        <v>0</v>
      </c>
      <c s="35">
        <f>ROUND(ROUND(H135,2)*ROUND(G135,3),2)</f>
      </c>
      <c s="33" t="s">
        <v>65</v>
      </c>
      <c r="O135">
        <f>(I135*21)/100</f>
      </c>
      <c t="s">
        <v>33</v>
      </c>
    </row>
    <row r="136" spans="1:5" ht="12.75">
      <c r="A136" s="36" t="s">
        <v>66</v>
      </c>
      <c r="E136" s="37" t="s">
        <v>62</v>
      </c>
    </row>
    <row r="137" spans="1:5" ht="140.25">
      <c r="A137" s="38" t="s">
        <v>68</v>
      </c>
      <c r="E137" s="39" t="s">
        <v>988</v>
      </c>
    </row>
    <row r="138" spans="1:5" ht="153">
      <c r="A138" t="s">
        <v>70</v>
      </c>
      <c r="E138" s="37" t="s">
        <v>426</v>
      </c>
    </row>
    <row r="139" spans="1:18" ht="12.75" customHeight="1">
      <c r="A139" s="6" t="s">
        <v>58</v>
      </c>
      <c s="6"/>
      <c s="42" t="s">
        <v>390</v>
      </c>
      <c s="6"/>
      <c s="29" t="s">
        <v>427</v>
      </c>
      <c s="6"/>
      <c s="6"/>
      <c s="6"/>
      <c s="43">
        <f>0+Q139</f>
      </c>
      <c s="6"/>
      <c r="O139">
        <f>0+R139</f>
      </c>
      <c r="Q139">
        <f>0+I140+I144+I148+I152</f>
      </c>
      <c>
        <f>0+O140+O144+O148+O152</f>
      </c>
    </row>
    <row r="140" spans="1:16" ht="25.5">
      <c r="A140" s="26" t="s">
        <v>60</v>
      </c>
      <c s="31" t="s">
        <v>165</v>
      </c>
      <c s="31" t="s">
        <v>429</v>
      </c>
      <c s="26" t="s">
        <v>62</v>
      </c>
      <c s="32" t="s">
        <v>430</v>
      </c>
      <c s="33" t="s">
        <v>151</v>
      </c>
      <c s="34">
        <v>90.896</v>
      </c>
      <c s="35">
        <v>0</v>
      </c>
      <c s="35">
        <f>ROUND(ROUND(H140,2)*ROUND(G140,3),2)</f>
      </c>
      <c s="33" t="s">
        <v>65</v>
      </c>
      <c r="O140">
        <f>(I140*21)/100</f>
      </c>
      <c t="s">
        <v>33</v>
      </c>
    </row>
    <row r="141" spans="1:5" ht="12.75">
      <c r="A141" s="36" t="s">
        <v>66</v>
      </c>
      <c r="E141" s="37" t="s">
        <v>62</v>
      </c>
    </row>
    <row r="142" spans="1:5" ht="178.5">
      <c r="A142" s="38" t="s">
        <v>68</v>
      </c>
      <c r="E142" s="39" t="s">
        <v>989</v>
      </c>
    </row>
    <row r="143" spans="1:5" ht="191.25">
      <c r="A143" t="s">
        <v>70</v>
      </c>
      <c r="E143" s="37" t="s">
        <v>432</v>
      </c>
    </row>
    <row r="144" spans="1:16" ht="12.75">
      <c r="A144" s="26" t="s">
        <v>60</v>
      </c>
      <c s="31" t="s">
        <v>99</v>
      </c>
      <c s="31" t="s">
        <v>433</v>
      </c>
      <c s="26" t="s">
        <v>62</v>
      </c>
      <c s="32" t="s">
        <v>434</v>
      </c>
      <c s="33" t="s">
        <v>151</v>
      </c>
      <c s="34">
        <v>163.314</v>
      </c>
      <c s="35">
        <v>0</v>
      </c>
      <c s="35">
        <f>ROUND(ROUND(H144,2)*ROUND(G144,3),2)</f>
      </c>
      <c s="33" t="s">
        <v>65</v>
      </c>
      <c r="O144">
        <f>(I144*21)/100</f>
      </c>
      <c t="s">
        <v>33</v>
      </c>
    </row>
    <row r="145" spans="1:5" ht="12.75">
      <c r="A145" s="36" t="s">
        <v>66</v>
      </c>
      <c r="E145" s="37" t="s">
        <v>62</v>
      </c>
    </row>
    <row r="146" spans="1:5" ht="140.25">
      <c r="A146" s="38" t="s">
        <v>68</v>
      </c>
      <c r="E146" s="39" t="s">
        <v>990</v>
      </c>
    </row>
    <row r="147" spans="1:5" ht="204">
      <c r="A147" t="s">
        <v>70</v>
      </c>
      <c r="E147" s="37" t="s">
        <v>436</v>
      </c>
    </row>
    <row r="148" spans="1:16" ht="12.75">
      <c r="A148" s="26" t="s">
        <v>60</v>
      </c>
      <c s="31" t="s">
        <v>219</v>
      </c>
      <c s="31" t="s">
        <v>438</v>
      </c>
      <c s="26" t="s">
        <v>62</v>
      </c>
      <c s="32" t="s">
        <v>439</v>
      </c>
      <c s="33" t="s">
        <v>151</v>
      </c>
      <c s="34">
        <v>90.896</v>
      </c>
      <c s="35">
        <v>0</v>
      </c>
      <c s="35">
        <f>ROUND(ROUND(H148,2)*ROUND(G148,3),2)</f>
      </c>
      <c s="33" t="s">
        <v>65</v>
      </c>
      <c r="O148">
        <f>(I148*21)/100</f>
      </c>
      <c t="s">
        <v>33</v>
      </c>
    </row>
    <row r="149" spans="1:5" ht="12.75">
      <c r="A149" s="36" t="s">
        <v>66</v>
      </c>
      <c r="E149" s="37" t="s">
        <v>62</v>
      </c>
    </row>
    <row r="150" spans="1:5" ht="140.25">
      <c r="A150" s="38" t="s">
        <v>68</v>
      </c>
      <c r="E150" s="39" t="s">
        <v>991</v>
      </c>
    </row>
    <row r="151" spans="1:5" ht="38.25">
      <c r="A151" t="s">
        <v>70</v>
      </c>
      <c r="E151" s="37" t="s">
        <v>441</v>
      </c>
    </row>
    <row r="152" spans="1:16" ht="12.75">
      <c r="A152" s="26" t="s">
        <v>60</v>
      </c>
      <c s="31" t="s">
        <v>180</v>
      </c>
      <c s="31" t="s">
        <v>442</v>
      </c>
      <c s="26" t="s">
        <v>62</v>
      </c>
      <c s="32" t="s">
        <v>443</v>
      </c>
      <c s="33" t="s">
        <v>151</v>
      </c>
      <c s="34">
        <v>80</v>
      </c>
      <c s="35">
        <v>0</v>
      </c>
      <c s="35">
        <f>ROUND(ROUND(H152,2)*ROUND(G152,3),2)</f>
      </c>
      <c s="33" t="s">
        <v>65</v>
      </c>
      <c r="O152">
        <f>(I152*21)/100</f>
      </c>
      <c t="s">
        <v>33</v>
      </c>
    </row>
    <row r="153" spans="1:5" ht="12.75">
      <c r="A153" s="36" t="s">
        <v>66</v>
      </c>
      <c r="E153" s="37" t="s">
        <v>62</v>
      </c>
    </row>
    <row r="154" spans="1:5" ht="127.5">
      <c r="A154" s="38" t="s">
        <v>68</v>
      </c>
      <c r="E154" s="39" t="s">
        <v>992</v>
      </c>
    </row>
    <row r="155" spans="1:5" ht="51">
      <c r="A155" t="s">
        <v>70</v>
      </c>
      <c r="E155" s="37" t="s">
        <v>445</v>
      </c>
    </row>
    <row r="156" spans="1:18" ht="12.75" customHeight="1">
      <c r="A156" s="6" t="s">
        <v>58</v>
      </c>
      <c s="6"/>
      <c s="42" t="s">
        <v>50</v>
      </c>
      <c s="6"/>
      <c s="29" t="s">
        <v>224</v>
      </c>
      <c s="6"/>
      <c s="6"/>
      <c s="6"/>
      <c s="43">
        <f>0+Q156</f>
      </c>
      <c s="6"/>
      <c r="O156">
        <f>0+R156</f>
      </c>
      <c r="Q156">
        <f>0+I157+I161+I165+I169</f>
      </c>
      <c>
        <f>0+O157+O161+O165+O169</f>
      </c>
    </row>
    <row r="157" spans="1:16" ht="12.75">
      <c r="A157" s="26" t="s">
        <v>60</v>
      </c>
      <c s="31" t="s">
        <v>32</v>
      </c>
      <c s="31" t="s">
        <v>454</v>
      </c>
      <c s="26" t="s">
        <v>62</v>
      </c>
      <c s="32" t="s">
        <v>455</v>
      </c>
      <c s="33" t="s">
        <v>206</v>
      </c>
      <c s="34">
        <v>78.3</v>
      </c>
      <c s="35">
        <v>0</v>
      </c>
      <c s="35">
        <f>ROUND(ROUND(H157,2)*ROUND(G157,3),2)</f>
      </c>
      <c s="33" t="s">
        <v>65</v>
      </c>
      <c r="O157">
        <f>(I157*21)/100</f>
      </c>
      <c t="s">
        <v>33</v>
      </c>
    </row>
    <row r="158" spans="1:5" ht="12.75">
      <c r="A158" s="36" t="s">
        <v>66</v>
      </c>
      <c r="E158" s="37" t="s">
        <v>62</v>
      </c>
    </row>
    <row r="159" spans="1:5" ht="153">
      <c r="A159" s="38" t="s">
        <v>68</v>
      </c>
      <c r="E159" s="39" t="s">
        <v>993</v>
      </c>
    </row>
    <row r="160" spans="1:5" ht="63.75">
      <c r="A160" t="s">
        <v>70</v>
      </c>
      <c r="E160" s="37" t="s">
        <v>457</v>
      </c>
    </row>
    <row r="161" spans="1:16" ht="12.75">
      <c r="A161" s="26" t="s">
        <v>60</v>
      </c>
      <c s="31" t="s">
        <v>299</v>
      </c>
      <c s="31" t="s">
        <v>459</v>
      </c>
      <c s="26" t="s">
        <v>62</v>
      </c>
      <c s="32" t="s">
        <v>460</v>
      </c>
      <c s="33" t="s">
        <v>212</v>
      </c>
      <c s="34">
        <v>2</v>
      </c>
      <c s="35">
        <v>0</v>
      </c>
      <c s="35">
        <f>ROUND(ROUND(H161,2)*ROUND(G161,3),2)</f>
      </c>
      <c s="33" t="s">
        <v>65</v>
      </c>
      <c r="O161">
        <f>(I161*21)/100</f>
      </c>
      <c t="s">
        <v>33</v>
      </c>
    </row>
    <row r="162" spans="1:5" ht="12.75">
      <c r="A162" s="36" t="s">
        <v>66</v>
      </c>
      <c r="E162" s="37" t="s">
        <v>62</v>
      </c>
    </row>
    <row r="163" spans="1:5" ht="89.25">
      <c r="A163" s="38" t="s">
        <v>68</v>
      </c>
      <c r="E163" s="39" t="s">
        <v>698</v>
      </c>
    </row>
    <row r="164" spans="1:5" ht="25.5">
      <c r="A164" t="s">
        <v>70</v>
      </c>
      <c r="E164" s="37" t="s">
        <v>462</v>
      </c>
    </row>
    <row r="165" spans="1:16" ht="12.75">
      <c r="A165" s="26" t="s">
        <v>60</v>
      </c>
      <c s="31" t="s">
        <v>231</v>
      </c>
      <c s="31" t="s">
        <v>464</v>
      </c>
      <c s="26" t="s">
        <v>62</v>
      </c>
      <c s="32" t="s">
        <v>465</v>
      </c>
      <c s="33" t="s">
        <v>151</v>
      </c>
      <c s="34">
        <v>1.688</v>
      </c>
      <c s="35">
        <v>0</v>
      </c>
      <c s="35">
        <f>ROUND(ROUND(H165,2)*ROUND(G165,3),2)</f>
      </c>
      <c s="33" t="s">
        <v>65</v>
      </c>
      <c r="O165">
        <f>(I165*21)/100</f>
      </c>
      <c t="s">
        <v>33</v>
      </c>
    </row>
    <row r="166" spans="1:5" ht="12.75">
      <c r="A166" s="36" t="s">
        <v>66</v>
      </c>
      <c r="E166" s="37" t="s">
        <v>62</v>
      </c>
    </row>
    <row r="167" spans="1:5" ht="153">
      <c r="A167" s="38" t="s">
        <v>68</v>
      </c>
      <c r="E167" s="39" t="s">
        <v>994</v>
      </c>
    </row>
    <row r="168" spans="1:5" ht="25.5">
      <c r="A168" t="s">
        <v>70</v>
      </c>
      <c r="E168" s="37" t="s">
        <v>467</v>
      </c>
    </row>
    <row r="169" spans="1:16" ht="12.75">
      <c r="A169" s="26" t="s">
        <v>60</v>
      </c>
      <c s="31" t="s">
        <v>477</v>
      </c>
      <c s="31" t="s">
        <v>478</v>
      </c>
      <c s="26" t="s">
        <v>62</v>
      </c>
      <c s="32" t="s">
        <v>479</v>
      </c>
      <c s="33" t="s">
        <v>206</v>
      </c>
      <c s="34">
        <v>8.44</v>
      </c>
      <c s="35">
        <v>0</v>
      </c>
      <c s="35">
        <f>ROUND(ROUND(H169,2)*ROUND(G169,3),2)</f>
      </c>
      <c s="33" t="s">
        <v>65</v>
      </c>
      <c r="O169">
        <f>(I169*21)/100</f>
      </c>
      <c t="s">
        <v>33</v>
      </c>
    </row>
    <row r="170" spans="1:5" ht="12.75">
      <c r="A170" s="36" t="s">
        <v>66</v>
      </c>
      <c r="E170" s="37" t="s">
        <v>62</v>
      </c>
    </row>
    <row r="171" spans="1:5" ht="140.25">
      <c r="A171" s="38" t="s">
        <v>68</v>
      </c>
      <c r="E171" s="39" t="s">
        <v>995</v>
      </c>
    </row>
    <row r="172" spans="1:5" ht="280.5">
      <c r="A172" t="s">
        <v>70</v>
      </c>
      <c r="E172" s="37" t="s">
        <v>476</v>
      </c>
    </row>
  </sheetData>
  <mergeCells count="16">
    <mergeCell ref="C3:D3"/>
    <mergeCell ref="C4:D4"/>
    <mergeCell ref="C5:D5"/>
    <mergeCell ref="C6:D6"/>
    <mergeCell ref="C7:D7"/>
    <mergeCell ref="C8:D8"/>
    <mergeCell ref="C9:D9"/>
    <mergeCell ref="A10:A11"/>
    <mergeCell ref="B10:B11"/>
    <mergeCell ref="C10:C11"/>
    <mergeCell ref="D10:D11"/>
    <mergeCell ref="E10:E11"/>
    <mergeCell ref="F10:F11"/>
    <mergeCell ref="G10:G11"/>
    <mergeCell ref="H10:I10"/>
    <mergeCell ref="J10:J11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75"/>
  <sheetViews>
    <sheetView workbookViewId="0" topLeftCell="A1">
      <pane ySplit="12" topLeftCell="A13" activePane="bottomLeft" state="frozen"/>
      <selection pane="topLeft" activeCell="A1" sqref="A1"/>
      <selection pane="bottomLeft" activeCell="A13" sqref="A13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0" width="20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s="1"/>
      <c r="P1" t="s">
        <v>32</v>
      </c>
    </row>
    <row r="2" spans="2:16" ht="25" customHeight="1">
      <c r="B2" s="1"/>
      <c s="1"/>
      <c s="1"/>
      <c s="2" t="s">
        <v>13</v>
      </c>
      <c s="1"/>
      <c s="1"/>
      <c s="6"/>
      <c s="6"/>
      <c s="1"/>
      <c r="O2">
        <f>0+O13+O18+O31+O36+O41+O62+O67</f>
      </c>
      <c t="s">
        <v>32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996</v>
      </c>
      <c s="40">
        <f>0+I13+I18+I31+I36+I41+I62+I67</f>
      </c>
      <c s="10"/>
      <c r="O3" t="s">
        <v>29</v>
      </c>
      <c t="s">
        <v>33</v>
      </c>
    </row>
    <row r="4" spans="1:16" ht="15" customHeight="1">
      <c r="A4" t="s">
        <v>17</v>
      </c>
      <c s="12" t="s">
        <v>18</v>
      </c>
      <c s="13" t="s">
        <v>19</v>
      </c>
      <c s="1"/>
      <c s="14" t="s">
        <v>20</v>
      </c>
      <c s="1"/>
      <c s="1"/>
      <c s="11"/>
      <c s="11"/>
      <c s="1"/>
      <c r="O4" t="s">
        <v>30</v>
      </c>
      <c t="s">
        <v>33</v>
      </c>
    </row>
    <row r="5" spans="1:16" ht="12.75" customHeight="1">
      <c r="A5" t="s">
        <v>21</v>
      </c>
      <c s="12" t="s">
        <v>18</v>
      </c>
      <c s="13" t="s">
        <v>793</v>
      </c>
      <c s="1"/>
      <c s="14" t="s">
        <v>794</v>
      </c>
      <c s="1"/>
      <c s="1"/>
      <c s="1"/>
      <c s="1"/>
      <c s="1"/>
      <c r="O5" t="s">
        <v>31</v>
      </c>
      <c t="s">
        <v>33</v>
      </c>
    </row>
    <row r="6" spans="1:10" ht="12.75" customHeight="1">
      <c r="A6" t="s">
        <v>24</v>
      </c>
      <c s="12" t="s">
        <v>18</v>
      </c>
      <c s="13" t="s">
        <v>25</v>
      </c>
      <c s="1"/>
      <c s="14" t="s">
        <v>569</v>
      </c>
      <c s="1"/>
      <c s="1"/>
      <c s="1"/>
      <c s="1"/>
      <c s="1"/>
    </row>
    <row r="7" spans="1:10" ht="12.75" customHeight="1">
      <c r="A7" t="s">
        <v>27</v>
      </c>
      <c s="12" t="s">
        <v>18</v>
      </c>
      <c s="13" t="s">
        <v>935</v>
      </c>
      <c s="1"/>
      <c s="14" t="s">
        <v>936</v>
      </c>
      <c s="1"/>
      <c s="1"/>
      <c s="1"/>
      <c s="1"/>
      <c s="1"/>
    </row>
    <row r="8" spans="1:10" ht="12.75" customHeight="1">
      <c r="A8" t="s">
        <v>87</v>
      </c>
      <c s="12" t="s">
        <v>18</v>
      </c>
      <c s="13" t="s">
        <v>937</v>
      </c>
      <c s="1"/>
      <c s="14" t="s">
        <v>938</v>
      </c>
      <c s="12"/>
      <c s="1"/>
      <c s="1"/>
      <c s="1"/>
      <c s="1"/>
    </row>
    <row r="9" spans="1:10" ht="12.75" customHeight="1">
      <c r="A9" t="s">
        <v>939</v>
      </c>
      <c s="16" t="s">
        <v>28</v>
      </c>
      <c s="17" t="s">
        <v>996</v>
      </c>
      <c s="6"/>
      <c s="18" t="s">
        <v>997</v>
      </c>
      <c s="16"/>
      <c s="16"/>
      <c s="6"/>
      <c s="6"/>
      <c s="6"/>
    </row>
    <row r="10" spans="1:10" ht="12.75" customHeight="1">
      <c r="A10" s="15" t="s">
        <v>36</v>
      </c>
      <c s="15" t="s">
        <v>38</v>
      </c>
      <c s="15" t="s">
        <v>40</v>
      </c>
      <c s="15" t="s">
        <v>41</v>
      </c>
      <c s="15" t="s">
        <v>42</v>
      </c>
      <c s="15" t="s">
        <v>44</v>
      </c>
      <c s="15" t="s">
        <v>46</v>
      </c>
      <c s="15" t="s">
        <v>48</v>
      </c>
      <c s="15"/>
      <c s="15" t="s">
        <v>53</v>
      </c>
    </row>
    <row r="11" spans="1:10" ht="12.75" customHeight="1">
      <c r="A11" s="15"/>
      <c s="15"/>
      <c s="15"/>
      <c s="15"/>
      <c s="15"/>
      <c s="15"/>
      <c s="15"/>
      <c s="15" t="s">
        <v>49</v>
      </c>
      <c s="15" t="s">
        <v>51</v>
      </c>
      <c s="15"/>
    </row>
    <row r="12" spans="1:10" ht="12.75" customHeight="1">
      <c r="A12" s="15" t="s">
        <v>37</v>
      </c>
      <c s="15" t="s">
        <v>39</v>
      </c>
      <c s="15" t="s">
        <v>33</v>
      </c>
      <c s="15" t="s">
        <v>32</v>
      </c>
      <c s="15" t="s">
        <v>43</v>
      </c>
      <c s="15" t="s">
        <v>45</v>
      </c>
      <c s="15" t="s">
        <v>47</v>
      </c>
      <c s="15" t="s">
        <v>50</v>
      </c>
      <c s="15" t="s">
        <v>52</v>
      </c>
      <c s="15" t="s">
        <v>54</v>
      </c>
    </row>
    <row r="13" spans="1:18" ht="12.75" customHeight="1">
      <c r="A13" s="27" t="s">
        <v>58</v>
      </c>
      <c s="27"/>
      <c s="28" t="s">
        <v>37</v>
      </c>
      <c s="27"/>
      <c s="29" t="s">
        <v>59</v>
      </c>
      <c s="27"/>
      <c s="27"/>
      <c s="27"/>
      <c s="30">
        <f>0+Q13</f>
      </c>
      <c s="27"/>
      <c r="O13">
        <f>0+R13</f>
      </c>
      <c r="Q13">
        <f>0+I14</f>
      </c>
      <c>
        <f>0+O14</f>
      </c>
    </row>
    <row r="14" spans="1:16" ht="12.75">
      <c r="A14" s="26" t="s">
        <v>60</v>
      </c>
      <c s="31" t="s">
        <v>39</v>
      </c>
      <c s="31" t="s">
        <v>92</v>
      </c>
      <c s="26" t="s">
        <v>39</v>
      </c>
      <c s="32" t="s">
        <v>94</v>
      </c>
      <c s="33" t="s">
        <v>95</v>
      </c>
      <c s="34">
        <v>13</v>
      </c>
      <c s="35">
        <v>0</v>
      </c>
      <c s="35">
        <f>ROUND(ROUND(H14,2)*ROUND(G14,3),2)</f>
      </c>
      <c s="33" t="s">
        <v>65</v>
      </c>
      <c r="O14">
        <f>(I14*21)/100</f>
      </c>
      <c t="s">
        <v>33</v>
      </c>
    </row>
    <row r="15" spans="1:5" ht="12.75">
      <c r="A15" s="36" t="s">
        <v>66</v>
      </c>
      <c r="E15" s="37" t="s">
        <v>62</v>
      </c>
    </row>
    <row r="16" spans="1:5" ht="102">
      <c r="A16" s="38" t="s">
        <v>68</v>
      </c>
      <c r="E16" s="39" t="s">
        <v>999</v>
      </c>
    </row>
    <row r="17" spans="1:5" ht="25.5">
      <c r="A17" t="s">
        <v>70</v>
      </c>
      <c r="E17" s="37" t="s">
        <v>98</v>
      </c>
    </row>
    <row r="18" spans="1:18" ht="12.75" customHeight="1">
      <c r="A18" s="6" t="s">
        <v>58</v>
      </c>
      <c s="6"/>
      <c s="42" t="s">
        <v>39</v>
      </c>
      <c s="6"/>
      <c s="29" t="s">
        <v>103</v>
      </c>
      <c s="6"/>
      <c s="6"/>
      <c s="6"/>
      <c s="43">
        <f>0+Q18</f>
      </c>
      <c s="6"/>
      <c r="O18">
        <f>0+R18</f>
      </c>
      <c r="Q18">
        <f>0+I19+I23+I27</f>
      </c>
      <c>
        <f>0+O19+O23+O27</f>
      </c>
    </row>
    <row r="19" spans="1:16" ht="12.75">
      <c r="A19" s="26" t="s">
        <v>60</v>
      </c>
      <c s="31" t="s">
        <v>329</v>
      </c>
      <c s="31" t="s">
        <v>130</v>
      </c>
      <c s="26" t="s">
        <v>62</v>
      </c>
      <c s="32" t="s">
        <v>131</v>
      </c>
      <c s="33" t="s">
        <v>107</v>
      </c>
      <c s="34">
        <v>6.5</v>
      </c>
      <c s="35">
        <v>0</v>
      </c>
      <c s="35">
        <f>ROUND(ROUND(H19,2)*ROUND(G19,3),2)</f>
      </c>
      <c s="33" t="s">
        <v>65</v>
      </c>
      <c r="O19">
        <f>(I19*21)/100</f>
      </c>
      <c t="s">
        <v>33</v>
      </c>
    </row>
    <row r="20" spans="1:5" ht="12.75">
      <c r="A20" s="36" t="s">
        <v>66</v>
      </c>
      <c r="E20" s="37" t="s">
        <v>62</v>
      </c>
    </row>
    <row r="21" spans="1:5" ht="165.75">
      <c r="A21" s="38" t="s">
        <v>68</v>
      </c>
      <c r="E21" s="39" t="s">
        <v>1000</v>
      </c>
    </row>
    <row r="22" spans="1:5" ht="318.75">
      <c r="A22" t="s">
        <v>70</v>
      </c>
      <c r="E22" s="37" t="s">
        <v>290</v>
      </c>
    </row>
    <row r="23" spans="1:16" ht="12.75">
      <c r="A23" s="26" t="s">
        <v>60</v>
      </c>
      <c s="31" t="s">
        <v>45</v>
      </c>
      <c s="31" t="s">
        <v>144</v>
      </c>
      <c s="26" t="s">
        <v>62</v>
      </c>
      <c s="32" t="s">
        <v>145</v>
      </c>
      <c s="33" t="s">
        <v>107</v>
      </c>
      <c s="34">
        <v>87.953</v>
      </c>
      <c s="35">
        <v>0</v>
      </c>
      <c s="35">
        <f>ROUND(ROUND(H23,2)*ROUND(G23,3),2)</f>
      </c>
      <c s="33" t="s">
        <v>65</v>
      </c>
      <c r="O23">
        <f>(I23*21)/100</f>
      </c>
      <c t="s">
        <v>33</v>
      </c>
    </row>
    <row r="24" spans="1:5" ht="12.75">
      <c r="A24" s="36" t="s">
        <v>66</v>
      </c>
      <c r="E24" s="37" t="s">
        <v>62</v>
      </c>
    </row>
    <row r="25" spans="1:5" ht="178.5">
      <c r="A25" s="38" t="s">
        <v>68</v>
      </c>
      <c r="E25" s="39" t="s">
        <v>1001</v>
      </c>
    </row>
    <row r="26" spans="1:5" ht="229.5">
      <c r="A26" t="s">
        <v>70</v>
      </c>
      <c r="E26" s="37" t="s">
        <v>717</v>
      </c>
    </row>
    <row r="27" spans="1:16" ht="12.75">
      <c r="A27" s="26" t="s">
        <v>60</v>
      </c>
      <c s="31" t="s">
        <v>365</v>
      </c>
      <c s="31" t="s">
        <v>144</v>
      </c>
      <c s="26" t="s">
        <v>33</v>
      </c>
      <c s="32" t="s">
        <v>145</v>
      </c>
      <c s="33" t="s">
        <v>107</v>
      </c>
      <c s="34">
        <v>1.2</v>
      </c>
      <c s="35">
        <v>0</v>
      </c>
      <c s="35">
        <f>ROUND(ROUND(H27,2)*ROUND(G27,3),2)</f>
      </c>
      <c s="33" t="s">
        <v>65</v>
      </c>
      <c r="O27">
        <f>(I27*21)/100</f>
      </c>
      <c t="s">
        <v>33</v>
      </c>
    </row>
    <row r="28" spans="1:5" ht="12.75">
      <c r="A28" s="36" t="s">
        <v>66</v>
      </c>
      <c r="E28" s="37" t="s">
        <v>62</v>
      </c>
    </row>
    <row r="29" spans="1:5" ht="127.5">
      <c r="A29" s="38" t="s">
        <v>68</v>
      </c>
      <c r="E29" s="39" t="s">
        <v>1002</v>
      </c>
    </row>
    <row r="30" spans="1:5" ht="229.5">
      <c r="A30" t="s">
        <v>70</v>
      </c>
      <c r="E30" s="37" t="s">
        <v>717</v>
      </c>
    </row>
    <row r="31" spans="1:18" ht="12.75" customHeight="1">
      <c r="A31" s="6" t="s">
        <v>58</v>
      </c>
      <c s="6"/>
      <c s="42" t="s">
        <v>33</v>
      </c>
      <c s="6"/>
      <c s="29" t="s">
        <v>274</v>
      </c>
      <c s="6"/>
      <c s="6"/>
      <c s="6"/>
      <c s="43">
        <f>0+Q31</f>
      </c>
      <c s="6"/>
      <c r="O31">
        <f>0+R31</f>
      </c>
      <c r="Q31">
        <f>0+I32</f>
      </c>
      <c>
        <f>0+O32</f>
      </c>
    </row>
    <row r="32" spans="1:16" ht="12.75">
      <c r="A32" s="26" t="s">
        <v>60</v>
      </c>
      <c s="31" t="s">
        <v>1003</v>
      </c>
      <c s="31" t="s">
        <v>330</v>
      </c>
      <c s="26" t="s">
        <v>62</v>
      </c>
      <c s="32" t="s">
        <v>331</v>
      </c>
      <c s="33" t="s">
        <v>151</v>
      </c>
      <c s="34">
        <v>150</v>
      </c>
      <c s="35">
        <v>0</v>
      </c>
      <c s="35">
        <f>ROUND(ROUND(H32,2)*ROUND(G32,3),2)</f>
      </c>
      <c s="33" t="s">
        <v>65</v>
      </c>
      <c r="O32">
        <f>(I32*21)/100</f>
      </c>
      <c t="s">
        <v>33</v>
      </c>
    </row>
    <row r="33" spans="1:5" ht="12.75">
      <c r="A33" s="36" t="s">
        <v>66</v>
      </c>
      <c r="E33" s="37" t="s">
        <v>62</v>
      </c>
    </row>
    <row r="34" spans="1:5" ht="153">
      <c r="A34" s="38" t="s">
        <v>68</v>
      </c>
      <c r="E34" s="39" t="s">
        <v>1004</v>
      </c>
    </row>
    <row r="35" spans="1:5" ht="89.25">
      <c r="A35" t="s">
        <v>70</v>
      </c>
      <c r="E35" s="37" t="s">
        <v>333</v>
      </c>
    </row>
    <row r="36" spans="1:18" ht="12.75" customHeight="1">
      <c r="A36" s="6" t="s">
        <v>58</v>
      </c>
      <c s="6"/>
      <c s="42" t="s">
        <v>32</v>
      </c>
      <c s="6"/>
      <c s="29" t="s">
        <v>334</v>
      </c>
      <c s="6"/>
      <c s="6"/>
      <c s="6"/>
      <c s="43">
        <f>0+Q36</f>
      </c>
      <c s="6"/>
      <c r="O36">
        <f>0+R36</f>
      </c>
      <c r="Q36">
        <f>0+I37</f>
      </c>
      <c>
        <f>0+O37</f>
      </c>
    </row>
    <row r="37" spans="1:16" ht="25.5">
      <c r="A37" s="26" t="s">
        <v>60</v>
      </c>
      <c s="31" t="s">
        <v>33</v>
      </c>
      <c s="31" t="s">
        <v>354</v>
      </c>
      <c s="26" t="s">
        <v>62</v>
      </c>
      <c s="32" t="s">
        <v>355</v>
      </c>
      <c s="33" t="s">
        <v>107</v>
      </c>
      <c s="34">
        <v>22.5</v>
      </c>
      <c s="35">
        <v>0</v>
      </c>
      <c s="35">
        <f>ROUND(ROUND(H37,2)*ROUND(G37,3),2)</f>
      </c>
      <c s="33" t="s">
        <v>65</v>
      </c>
      <c r="O37">
        <f>(I37*21)/100</f>
      </c>
      <c t="s">
        <v>33</v>
      </c>
    </row>
    <row r="38" spans="1:5" ht="12.75">
      <c r="A38" s="36" t="s">
        <v>66</v>
      </c>
      <c r="E38" s="37" t="s">
        <v>62</v>
      </c>
    </row>
    <row r="39" spans="1:5" ht="140.25">
      <c r="A39" s="38" t="s">
        <v>68</v>
      </c>
      <c r="E39" s="39" t="s">
        <v>1005</v>
      </c>
    </row>
    <row r="40" spans="1:5" ht="25.5">
      <c r="A40" t="s">
        <v>70</v>
      </c>
      <c r="E40" s="37" t="s">
        <v>357</v>
      </c>
    </row>
    <row r="41" spans="1:18" ht="12.75" customHeight="1">
      <c r="A41" s="6" t="s">
        <v>58</v>
      </c>
      <c s="6"/>
      <c s="42" t="s">
        <v>43</v>
      </c>
      <c s="6"/>
      <c s="29" t="s">
        <v>164</v>
      </c>
      <c s="6"/>
      <c s="6"/>
      <c s="6"/>
      <c s="43">
        <f>0+Q41</f>
      </c>
      <c s="6"/>
      <c r="O41">
        <f>0+R41</f>
      </c>
      <c r="Q41">
        <f>0+I42+I46+I50+I54+I58</f>
      </c>
      <c>
        <f>0+O42+O46+O50+O54+O58</f>
      </c>
    </row>
    <row r="42" spans="1:16" ht="12.75">
      <c r="A42" s="26" t="s">
        <v>60</v>
      </c>
      <c s="31" t="s">
        <v>114</v>
      </c>
      <c s="31" t="s">
        <v>398</v>
      </c>
      <c s="26" t="s">
        <v>62</v>
      </c>
      <c s="32" t="s">
        <v>399</v>
      </c>
      <c s="33" t="s">
        <v>107</v>
      </c>
      <c s="34">
        <v>8.047</v>
      </c>
      <c s="35">
        <v>0</v>
      </c>
      <c s="35">
        <f>ROUND(ROUND(H42,2)*ROUND(G42,3),2)</f>
      </c>
      <c s="33" t="s">
        <v>65</v>
      </c>
      <c r="O42">
        <f>(I42*21)/100</f>
      </c>
      <c t="s">
        <v>33</v>
      </c>
    </row>
    <row r="43" spans="1:5" ht="12.75">
      <c r="A43" s="36" t="s">
        <v>66</v>
      </c>
      <c r="E43" s="37" t="s">
        <v>62</v>
      </c>
    </row>
    <row r="44" spans="1:5" ht="140.25">
      <c r="A44" s="38" t="s">
        <v>68</v>
      </c>
      <c r="E44" s="39" t="s">
        <v>1006</v>
      </c>
    </row>
    <row r="45" spans="1:5" ht="369.75">
      <c r="A45" t="s">
        <v>70</v>
      </c>
      <c r="E45" s="37" t="s">
        <v>361</v>
      </c>
    </row>
    <row r="46" spans="1:16" ht="12.75">
      <c r="A46" s="26" t="s">
        <v>60</v>
      </c>
      <c s="31" t="s">
        <v>437</v>
      </c>
      <c s="31" t="s">
        <v>398</v>
      </c>
      <c s="26" t="s">
        <v>33</v>
      </c>
      <c s="32" t="s">
        <v>399</v>
      </c>
      <c s="33" t="s">
        <v>107</v>
      </c>
      <c s="34">
        <v>0.345</v>
      </c>
      <c s="35">
        <v>0</v>
      </c>
      <c s="35">
        <f>ROUND(ROUND(H46,2)*ROUND(G46,3),2)</f>
      </c>
      <c s="33" t="s">
        <v>65</v>
      </c>
      <c r="O46">
        <f>(I46*21)/100</f>
      </c>
      <c t="s">
        <v>33</v>
      </c>
    </row>
    <row r="47" spans="1:5" ht="12.75">
      <c r="A47" s="36" t="s">
        <v>66</v>
      </c>
      <c r="E47" s="37" t="s">
        <v>62</v>
      </c>
    </row>
    <row r="48" spans="1:5" ht="127.5">
      <c r="A48" s="38" t="s">
        <v>68</v>
      </c>
      <c r="E48" s="39" t="s">
        <v>1007</v>
      </c>
    </row>
    <row r="49" spans="1:5" ht="369.75">
      <c r="A49" t="s">
        <v>70</v>
      </c>
      <c r="E49" s="37" t="s">
        <v>361</v>
      </c>
    </row>
    <row r="50" spans="1:16" ht="12.75">
      <c r="A50" s="26" t="s">
        <v>60</v>
      </c>
      <c s="31" t="s">
        <v>201</v>
      </c>
      <c s="31" t="s">
        <v>406</v>
      </c>
      <c s="26" t="s">
        <v>62</v>
      </c>
      <c s="32" t="s">
        <v>407</v>
      </c>
      <c s="33" t="s">
        <v>107</v>
      </c>
      <c s="34">
        <v>8.047</v>
      </c>
      <c s="35">
        <v>0</v>
      </c>
      <c s="35">
        <f>ROUND(ROUND(H50,2)*ROUND(G50,3),2)</f>
      </c>
      <c s="33" t="s">
        <v>65</v>
      </c>
      <c r="O50">
        <f>(I50*21)/100</f>
      </c>
      <c t="s">
        <v>33</v>
      </c>
    </row>
    <row r="51" spans="1:5" ht="12.75">
      <c r="A51" s="36" t="s">
        <v>66</v>
      </c>
      <c r="E51" s="37" t="s">
        <v>62</v>
      </c>
    </row>
    <row r="52" spans="1:5" ht="127.5">
      <c r="A52" s="38" t="s">
        <v>68</v>
      </c>
      <c r="E52" s="39" t="s">
        <v>1008</v>
      </c>
    </row>
    <row r="53" spans="1:5" ht="38.25">
      <c r="A53" t="s">
        <v>70</v>
      </c>
      <c r="E53" s="37" t="s">
        <v>409</v>
      </c>
    </row>
    <row r="54" spans="1:16" ht="12.75">
      <c r="A54" s="26" t="s">
        <v>60</v>
      </c>
      <c s="31" t="s">
        <v>52</v>
      </c>
      <c s="31" t="s">
        <v>417</v>
      </c>
      <c s="26" t="s">
        <v>62</v>
      </c>
      <c s="32" t="s">
        <v>418</v>
      </c>
      <c s="33" t="s">
        <v>107</v>
      </c>
      <c s="34">
        <v>3.875</v>
      </c>
      <c s="35">
        <v>0</v>
      </c>
      <c s="35">
        <f>ROUND(ROUND(H54,2)*ROUND(G54,3),2)</f>
      </c>
      <c s="33" t="s">
        <v>65</v>
      </c>
      <c r="O54">
        <f>(I54*21)/100</f>
      </c>
      <c t="s">
        <v>33</v>
      </c>
    </row>
    <row r="55" spans="1:5" ht="12.75">
      <c r="A55" s="36" t="s">
        <v>66</v>
      </c>
      <c r="E55" s="37" t="s">
        <v>62</v>
      </c>
    </row>
    <row r="56" spans="1:5" ht="140.25">
      <c r="A56" s="38" t="s">
        <v>68</v>
      </c>
      <c r="E56" s="39" t="s">
        <v>1009</v>
      </c>
    </row>
    <row r="57" spans="1:5" ht="51">
      <c r="A57" t="s">
        <v>70</v>
      </c>
      <c r="E57" s="37" t="s">
        <v>420</v>
      </c>
    </row>
    <row r="58" spans="1:16" ht="12.75">
      <c r="A58" s="26" t="s">
        <v>60</v>
      </c>
      <c s="31" t="s">
        <v>143</v>
      </c>
      <c s="31" t="s">
        <v>171</v>
      </c>
      <c s="26" t="s">
        <v>62</v>
      </c>
      <c s="32" t="s">
        <v>172</v>
      </c>
      <c s="33" t="s">
        <v>107</v>
      </c>
      <c s="34">
        <v>16.094</v>
      </c>
      <c s="35">
        <v>0</v>
      </c>
      <c s="35">
        <f>ROUND(ROUND(H58,2)*ROUND(G58,3),2)</f>
      </c>
      <c s="33" t="s">
        <v>65</v>
      </c>
      <c r="O58">
        <f>(I58*21)/100</f>
      </c>
      <c t="s">
        <v>33</v>
      </c>
    </row>
    <row r="59" spans="1:5" ht="12.75">
      <c r="A59" s="36" t="s">
        <v>66</v>
      </c>
      <c r="E59" s="37" t="s">
        <v>62</v>
      </c>
    </row>
    <row r="60" spans="1:5" ht="140.25">
      <c r="A60" s="38" t="s">
        <v>68</v>
      </c>
      <c r="E60" s="39" t="s">
        <v>1010</v>
      </c>
    </row>
    <row r="61" spans="1:5" ht="102">
      <c r="A61" t="s">
        <v>70</v>
      </c>
      <c r="E61" s="37" t="s">
        <v>174</v>
      </c>
    </row>
    <row r="62" spans="1:18" ht="12.75" customHeight="1">
      <c r="A62" s="6" t="s">
        <v>58</v>
      </c>
      <c s="6"/>
      <c s="42" t="s">
        <v>201</v>
      </c>
      <c s="6"/>
      <c s="29" t="s">
        <v>202</v>
      </c>
      <c s="6"/>
      <c s="6"/>
      <c s="6"/>
      <c s="43">
        <f>0+Q62</f>
      </c>
      <c s="6"/>
      <c r="O62">
        <f>0+R62</f>
      </c>
      <c r="Q62">
        <f>0+I63</f>
      </c>
      <c>
        <f>0+O63</f>
      </c>
    </row>
    <row r="63" spans="1:16" ht="12.75">
      <c r="A63" s="26" t="s">
        <v>60</v>
      </c>
      <c s="31" t="s">
        <v>1011</v>
      </c>
      <c s="31" t="s">
        <v>450</v>
      </c>
      <c s="26" t="s">
        <v>62</v>
      </c>
      <c s="32" t="s">
        <v>451</v>
      </c>
      <c s="33" t="s">
        <v>206</v>
      </c>
      <c s="34">
        <v>11</v>
      </c>
      <c s="35">
        <v>0</v>
      </c>
      <c s="35">
        <f>ROUND(ROUND(H63,2)*ROUND(G63,3),2)</f>
      </c>
      <c s="33" t="s">
        <v>65</v>
      </c>
      <c r="O63">
        <f>(I63*21)/100</f>
      </c>
      <c t="s">
        <v>33</v>
      </c>
    </row>
    <row r="64" spans="1:5" ht="12.75">
      <c r="A64" s="36" t="s">
        <v>66</v>
      </c>
      <c r="E64" s="37" t="s">
        <v>62</v>
      </c>
    </row>
    <row r="65" spans="1:5" ht="140.25">
      <c r="A65" s="38" t="s">
        <v>68</v>
      </c>
      <c r="E65" s="39" t="s">
        <v>1012</v>
      </c>
    </row>
    <row r="66" spans="1:5" ht="255">
      <c r="A66" t="s">
        <v>70</v>
      </c>
      <c r="E66" s="37" t="s">
        <v>453</v>
      </c>
    </row>
    <row r="67" spans="1:18" ht="12.75" customHeight="1">
      <c r="A67" s="6" t="s">
        <v>58</v>
      </c>
      <c s="6"/>
      <c s="42" t="s">
        <v>50</v>
      </c>
      <c s="6"/>
      <c s="29" t="s">
        <v>224</v>
      </c>
      <c s="6"/>
      <c s="6"/>
      <c s="6"/>
      <c s="43">
        <f>0+Q67</f>
      </c>
      <c s="6"/>
      <c r="O67">
        <f>0+R67</f>
      </c>
      <c r="Q67">
        <f>0+I68+I72</f>
      </c>
      <c>
        <f>0+O68+O72</f>
      </c>
    </row>
    <row r="68" spans="1:16" ht="12.75">
      <c r="A68" s="26" t="s">
        <v>60</v>
      </c>
      <c s="31" t="s">
        <v>32</v>
      </c>
      <c s="31" t="s">
        <v>454</v>
      </c>
      <c s="26" t="s">
        <v>62</v>
      </c>
      <c s="32" t="s">
        <v>455</v>
      </c>
      <c s="33" t="s">
        <v>206</v>
      </c>
      <c s="34">
        <v>13.7</v>
      </c>
      <c s="35">
        <v>0</v>
      </c>
      <c s="35">
        <f>ROUND(ROUND(H68,2)*ROUND(G68,3),2)</f>
      </c>
      <c s="33" t="s">
        <v>65</v>
      </c>
      <c r="O68">
        <f>(I68*21)/100</f>
      </c>
      <c t="s">
        <v>33</v>
      </c>
    </row>
    <row r="69" spans="1:5" ht="12.75">
      <c r="A69" s="36" t="s">
        <v>66</v>
      </c>
      <c r="E69" s="37" t="s">
        <v>62</v>
      </c>
    </row>
    <row r="70" spans="1:5" ht="153">
      <c r="A70" s="38" t="s">
        <v>68</v>
      </c>
      <c r="E70" s="39" t="s">
        <v>1013</v>
      </c>
    </row>
    <row r="71" spans="1:5" ht="63.75">
      <c r="A71" t="s">
        <v>70</v>
      </c>
      <c r="E71" s="37" t="s">
        <v>457</v>
      </c>
    </row>
    <row r="72" spans="1:16" ht="12.75">
      <c r="A72" s="26" t="s">
        <v>60</v>
      </c>
      <c s="31" t="s">
        <v>369</v>
      </c>
      <c s="31" t="s">
        <v>469</v>
      </c>
      <c s="26" t="s">
        <v>62</v>
      </c>
      <c s="32" t="s">
        <v>470</v>
      </c>
      <c s="33" t="s">
        <v>206</v>
      </c>
      <c s="34">
        <v>8.44</v>
      </c>
      <c s="35">
        <v>0</v>
      </c>
      <c s="35">
        <f>ROUND(ROUND(H72,2)*ROUND(G72,3),2)</f>
      </c>
      <c s="33" t="s">
        <v>65</v>
      </c>
      <c r="O72">
        <f>(I72*21)/100</f>
      </c>
      <c t="s">
        <v>33</v>
      </c>
    </row>
    <row r="73" spans="1:5" ht="12.75">
      <c r="A73" s="36" t="s">
        <v>66</v>
      </c>
      <c r="E73" s="37" t="s">
        <v>62</v>
      </c>
    </row>
    <row r="74" spans="1:5" ht="153">
      <c r="A74" s="38" t="s">
        <v>68</v>
      </c>
      <c r="E74" s="39" t="s">
        <v>1014</v>
      </c>
    </row>
    <row r="75" spans="1:5" ht="38.25">
      <c r="A75" t="s">
        <v>70</v>
      </c>
      <c r="E75" s="37" t="s">
        <v>472</v>
      </c>
    </row>
  </sheetData>
  <mergeCells count="16">
    <mergeCell ref="C3:D3"/>
    <mergeCell ref="C4:D4"/>
    <mergeCell ref="C5:D5"/>
    <mergeCell ref="C6:D6"/>
    <mergeCell ref="C7:D7"/>
    <mergeCell ref="C8:D8"/>
    <mergeCell ref="C9:D9"/>
    <mergeCell ref="A10:A11"/>
    <mergeCell ref="B10:B11"/>
    <mergeCell ref="C10:C11"/>
    <mergeCell ref="D10:D11"/>
    <mergeCell ref="E10:E11"/>
    <mergeCell ref="F10:F11"/>
    <mergeCell ref="G10:G11"/>
    <mergeCell ref="H10:I10"/>
    <mergeCell ref="J10:J11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72"/>
  <sheetViews>
    <sheetView workbookViewId="0" topLeftCell="A1">
      <pane ySplit="12" topLeftCell="A13" activePane="bottomLeft" state="frozen"/>
      <selection pane="topLeft" activeCell="A1" sqref="A1"/>
      <selection pane="bottomLeft" activeCell="A13" sqref="A13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0" width="20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s="1"/>
      <c r="P1" t="s">
        <v>32</v>
      </c>
    </row>
    <row r="2" spans="2:16" ht="25" customHeight="1">
      <c r="B2" s="1"/>
      <c s="1"/>
      <c s="1"/>
      <c s="2" t="s">
        <v>13</v>
      </c>
      <c s="1"/>
      <c s="1"/>
      <c s="6"/>
      <c s="6"/>
      <c s="1"/>
      <c r="O2">
        <f>0+O13+O22+O43+O68+O89+O134+O139+O156</f>
      </c>
      <c t="s">
        <v>32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1017</v>
      </c>
      <c s="40">
        <f>0+I13+I22+I43+I68+I89+I134+I139+I156</f>
      </c>
      <c s="10"/>
      <c r="O3" t="s">
        <v>29</v>
      </c>
      <c t="s">
        <v>33</v>
      </c>
    </row>
    <row r="4" spans="1:16" ht="15" customHeight="1">
      <c r="A4" t="s">
        <v>17</v>
      </c>
      <c s="12" t="s">
        <v>18</v>
      </c>
      <c s="13" t="s">
        <v>19</v>
      </c>
      <c s="1"/>
      <c s="14" t="s">
        <v>20</v>
      </c>
      <c s="1"/>
      <c s="1"/>
      <c s="11"/>
      <c s="11"/>
      <c s="1"/>
      <c r="O4" t="s">
        <v>30</v>
      </c>
      <c t="s">
        <v>33</v>
      </c>
    </row>
    <row r="5" spans="1:16" ht="12.75" customHeight="1">
      <c r="A5" t="s">
        <v>21</v>
      </c>
      <c s="12" t="s">
        <v>18</v>
      </c>
      <c s="13" t="s">
        <v>793</v>
      </c>
      <c s="1"/>
      <c s="14" t="s">
        <v>794</v>
      </c>
      <c s="1"/>
      <c s="1"/>
      <c s="1"/>
      <c s="1"/>
      <c s="1"/>
      <c r="O5" t="s">
        <v>31</v>
      </c>
      <c t="s">
        <v>33</v>
      </c>
    </row>
    <row r="6" spans="1:10" ht="12.75" customHeight="1">
      <c r="A6" t="s">
        <v>24</v>
      </c>
      <c s="12" t="s">
        <v>18</v>
      </c>
      <c s="13" t="s">
        <v>25</v>
      </c>
      <c s="1"/>
      <c s="14" t="s">
        <v>569</v>
      </c>
      <c s="1"/>
      <c s="1"/>
      <c s="1"/>
      <c s="1"/>
      <c s="1"/>
    </row>
    <row r="7" spans="1:10" ht="12.75" customHeight="1">
      <c r="A7" t="s">
        <v>27</v>
      </c>
      <c s="12" t="s">
        <v>18</v>
      </c>
      <c s="13" t="s">
        <v>935</v>
      </c>
      <c s="1"/>
      <c s="14" t="s">
        <v>936</v>
      </c>
      <c s="1"/>
      <c s="1"/>
      <c s="1"/>
      <c s="1"/>
      <c s="1"/>
    </row>
    <row r="8" spans="1:10" ht="12.75" customHeight="1">
      <c r="A8" t="s">
        <v>87</v>
      </c>
      <c s="12" t="s">
        <v>18</v>
      </c>
      <c s="13" t="s">
        <v>1015</v>
      </c>
      <c s="1"/>
      <c s="14" t="s">
        <v>1016</v>
      </c>
      <c s="12"/>
      <c s="1"/>
      <c s="1"/>
      <c s="1"/>
      <c s="1"/>
    </row>
    <row r="9" spans="1:10" ht="12.75" customHeight="1">
      <c r="A9" t="s">
        <v>939</v>
      </c>
      <c s="16" t="s">
        <v>28</v>
      </c>
      <c s="17" t="s">
        <v>1017</v>
      </c>
      <c s="6"/>
      <c s="18" t="s">
        <v>941</v>
      </c>
      <c s="16"/>
      <c s="16"/>
      <c s="6"/>
      <c s="6"/>
      <c s="6"/>
    </row>
    <row r="10" spans="1:10" ht="12.75" customHeight="1">
      <c r="A10" s="15" t="s">
        <v>36</v>
      </c>
      <c s="15" t="s">
        <v>38</v>
      </c>
      <c s="15" t="s">
        <v>40</v>
      </c>
      <c s="15" t="s">
        <v>41</v>
      </c>
      <c s="15" t="s">
        <v>42</v>
      </c>
      <c s="15" t="s">
        <v>44</v>
      </c>
      <c s="15" t="s">
        <v>46</v>
      </c>
      <c s="15" t="s">
        <v>48</v>
      </c>
      <c s="15"/>
      <c s="15" t="s">
        <v>53</v>
      </c>
    </row>
    <row r="11" spans="1:10" ht="12.75" customHeight="1">
      <c r="A11" s="15"/>
      <c s="15"/>
      <c s="15"/>
      <c s="15"/>
      <c s="15"/>
      <c s="15"/>
      <c s="15"/>
      <c s="15" t="s">
        <v>49</v>
      </c>
      <c s="15" t="s">
        <v>51</v>
      </c>
      <c s="15"/>
    </row>
    <row r="12" spans="1:10" ht="12.75" customHeight="1">
      <c r="A12" s="15" t="s">
        <v>37</v>
      </c>
      <c s="15" t="s">
        <v>39</v>
      </c>
      <c s="15" t="s">
        <v>33</v>
      </c>
      <c s="15" t="s">
        <v>32</v>
      </c>
      <c s="15" t="s">
        <v>43</v>
      </c>
      <c s="15" t="s">
        <v>45</v>
      </c>
      <c s="15" t="s">
        <v>47</v>
      </c>
      <c s="15" t="s">
        <v>50</v>
      </c>
      <c s="15" t="s">
        <v>52</v>
      </c>
      <c s="15" t="s">
        <v>54</v>
      </c>
    </row>
    <row r="13" spans="1:18" ht="12.75" customHeight="1">
      <c r="A13" s="27" t="s">
        <v>58</v>
      </c>
      <c s="27"/>
      <c s="28" t="s">
        <v>37</v>
      </c>
      <c s="27"/>
      <c s="29" t="s">
        <v>59</v>
      </c>
      <c s="27"/>
      <c s="27"/>
      <c s="27"/>
      <c s="30">
        <f>0+Q13</f>
      </c>
      <c s="27"/>
      <c r="O13">
        <f>0+R13</f>
      </c>
      <c r="Q13">
        <f>0+I14+I18</f>
      </c>
      <c>
        <f>0+O14+O18</f>
      </c>
    </row>
    <row r="14" spans="1:16" ht="12.75">
      <c r="A14" s="26" t="s">
        <v>60</v>
      </c>
      <c s="31" t="s">
        <v>39</v>
      </c>
      <c s="31" t="s">
        <v>92</v>
      </c>
      <c s="26" t="s">
        <v>39</v>
      </c>
      <c s="32" t="s">
        <v>94</v>
      </c>
      <c s="33" t="s">
        <v>95</v>
      </c>
      <c s="34">
        <v>387.628</v>
      </c>
      <c s="35">
        <v>0</v>
      </c>
      <c s="35">
        <f>ROUND(ROUND(H14,2)*ROUND(G14,3),2)</f>
      </c>
      <c s="33" t="s">
        <v>65</v>
      </c>
      <c r="O14">
        <f>(I14*21)/100</f>
      </c>
      <c t="s">
        <v>33</v>
      </c>
    </row>
    <row r="15" spans="1:5" ht="12.75">
      <c r="A15" s="36" t="s">
        <v>66</v>
      </c>
      <c r="E15" s="37" t="s">
        <v>62</v>
      </c>
    </row>
    <row r="16" spans="1:5" ht="89.25">
      <c r="A16" s="38" t="s">
        <v>68</v>
      </c>
      <c r="E16" s="39" t="s">
        <v>1020</v>
      </c>
    </row>
    <row r="17" spans="1:5" ht="25.5">
      <c r="A17" t="s">
        <v>70</v>
      </c>
      <c r="E17" s="37" t="s">
        <v>98</v>
      </c>
    </row>
    <row r="18" spans="1:16" ht="12.75">
      <c r="A18" s="26" t="s">
        <v>60</v>
      </c>
      <c s="31" t="s">
        <v>319</v>
      </c>
      <c s="31" t="s">
        <v>72</v>
      </c>
      <c s="26" t="s">
        <v>62</v>
      </c>
      <c s="32" t="s">
        <v>73</v>
      </c>
      <c s="33" t="s">
        <v>64</v>
      </c>
      <c s="34">
        <v>1</v>
      </c>
      <c s="35">
        <v>0</v>
      </c>
      <c s="35">
        <f>ROUND(ROUND(H18,2)*ROUND(G18,3),2)</f>
      </c>
      <c s="33" t="s">
        <v>65</v>
      </c>
      <c r="O18">
        <f>(I18*21)/100</f>
      </c>
      <c t="s">
        <v>33</v>
      </c>
    </row>
    <row r="19" spans="1:5" ht="12.75">
      <c r="A19" s="36" t="s">
        <v>66</v>
      </c>
      <c r="E19" s="37" t="s">
        <v>62</v>
      </c>
    </row>
    <row r="20" spans="1:5" ht="140.25">
      <c r="A20" s="38" t="s">
        <v>68</v>
      </c>
      <c r="E20" s="39" t="s">
        <v>1021</v>
      </c>
    </row>
    <row r="21" spans="1:5" ht="12.75">
      <c r="A21" t="s">
        <v>70</v>
      </c>
      <c r="E21" s="37" t="s">
        <v>75</v>
      </c>
    </row>
    <row r="22" spans="1:18" ht="12.75" customHeight="1">
      <c r="A22" s="6" t="s">
        <v>58</v>
      </c>
      <c s="6"/>
      <c s="42" t="s">
        <v>39</v>
      </c>
      <c s="6"/>
      <c s="29" t="s">
        <v>103</v>
      </c>
      <c s="6"/>
      <c s="6"/>
      <c s="6"/>
      <c s="43">
        <f>0+Q22</f>
      </c>
      <c s="6"/>
      <c r="O22">
        <f>0+R22</f>
      </c>
      <c r="Q22">
        <f>0+I23+I27+I31+I35+I39</f>
      </c>
      <c>
        <f>0+O23+O27+O31+O35+O39</f>
      </c>
    </row>
    <row r="23" spans="1:16" ht="25.5">
      <c r="A23" s="26" t="s">
        <v>60</v>
      </c>
      <c s="31" t="s">
        <v>324</v>
      </c>
      <c s="31" t="s">
        <v>283</v>
      </c>
      <c s="26" t="s">
        <v>62</v>
      </c>
      <c s="32" t="s">
        <v>284</v>
      </c>
      <c s="33" t="s">
        <v>107</v>
      </c>
      <c s="34">
        <v>16.8</v>
      </c>
      <c s="35">
        <v>0</v>
      </c>
      <c s="35">
        <f>ROUND(ROUND(H23,2)*ROUND(G23,3),2)</f>
      </c>
      <c s="33" t="s">
        <v>65</v>
      </c>
      <c r="O23">
        <f>(I23*21)/100</f>
      </c>
      <c t="s">
        <v>33</v>
      </c>
    </row>
    <row r="24" spans="1:5" ht="12.75">
      <c r="A24" s="36" t="s">
        <v>66</v>
      </c>
      <c r="E24" s="37" t="s">
        <v>62</v>
      </c>
    </row>
    <row r="25" spans="1:5" ht="140.25">
      <c r="A25" s="38" t="s">
        <v>68</v>
      </c>
      <c r="E25" s="39" t="s">
        <v>1022</v>
      </c>
    </row>
    <row r="26" spans="1:5" ht="63.75">
      <c r="A26" t="s">
        <v>70</v>
      </c>
      <c r="E26" s="37" t="s">
        <v>109</v>
      </c>
    </row>
    <row r="27" spans="1:16" ht="12.75">
      <c r="A27" s="26" t="s">
        <v>60</v>
      </c>
      <c s="31" t="s">
        <v>304</v>
      </c>
      <c s="31" t="s">
        <v>115</v>
      </c>
      <c s="26" t="s">
        <v>62</v>
      </c>
      <c s="32" t="s">
        <v>116</v>
      </c>
      <c s="33" t="s">
        <v>107</v>
      </c>
      <c s="34">
        <v>13.8</v>
      </c>
      <c s="35">
        <v>0</v>
      </c>
      <c s="35">
        <f>ROUND(ROUND(H27,2)*ROUND(G27,3),2)</f>
      </c>
      <c s="33" t="s">
        <v>65</v>
      </c>
      <c r="O27">
        <f>(I27*21)/100</f>
      </c>
      <c t="s">
        <v>33</v>
      </c>
    </row>
    <row r="28" spans="1:5" ht="12.75">
      <c r="A28" s="36" t="s">
        <v>66</v>
      </c>
      <c r="E28" s="37" t="s">
        <v>62</v>
      </c>
    </row>
    <row r="29" spans="1:5" ht="140.25">
      <c r="A29" s="38" t="s">
        <v>68</v>
      </c>
      <c r="E29" s="39" t="s">
        <v>1023</v>
      </c>
    </row>
    <row r="30" spans="1:5" ht="38.25">
      <c r="A30" t="s">
        <v>70</v>
      </c>
      <c r="E30" s="37" t="s">
        <v>288</v>
      </c>
    </row>
    <row r="31" spans="1:16" ht="12.75">
      <c r="A31" s="26" t="s">
        <v>60</v>
      </c>
      <c s="31" t="s">
        <v>110</v>
      </c>
      <c s="31" t="s">
        <v>125</v>
      </c>
      <c s="26" t="s">
        <v>62</v>
      </c>
      <c s="32" t="s">
        <v>126</v>
      </c>
      <c s="33" t="s">
        <v>107</v>
      </c>
      <c s="34">
        <v>190.8</v>
      </c>
      <c s="35">
        <v>0</v>
      </c>
      <c s="35">
        <f>ROUND(ROUND(H31,2)*ROUND(G31,3),2)</f>
      </c>
      <c s="33" t="s">
        <v>65</v>
      </c>
      <c r="O31">
        <f>(I31*21)/100</f>
      </c>
      <c t="s">
        <v>33</v>
      </c>
    </row>
    <row r="32" spans="1:5" ht="12.75">
      <c r="A32" s="36" t="s">
        <v>66</v>
      </c>
      <c r="E32" s="37" t="s">
        <v>62</v>
      </c>
    </row>
    <row r="33" spans="1:5" ht="114.75">
      <c r="A33" s="38" t="s">
        <v>68</v>
      </c>
      <c r="E33" s="39" t="s">
        <v>1024</v>
      </c>
    </row>
    <row r="34" spans="1:5" ht="318.75">
      <c r="A34" t="s">
        <v>70</v>
      </c>
      <c r="E34" s="37" t="s">
        <v>290</v>
      </c>
    </row>
    <row r="35" spans="1:16" ht="12.75">
      <c r="A35" s="26" t="s">
        <v>60</v>
      </c>
      <c s="31" t="s">
        <v>43</v>
      </c>
      <c s="31" t="s">
        <v>293</v>
      </c>
      <c s="26" t="s">
        <v>62</v>
      </c>
      <c s="32" t="s">
        <v>294</v>
      </c>
      <c s="33" t="s">
        <v>107</v>
      </c>
      <c s="34">
        <v>3.014</v>
      </c>
      <c s="35">
        <v>0</v>
      </c>
      <c s="35">
        <f>ROUND(ROUND(H35,2)*ROUND(G35,3),2)</f>
      </c>
      <c s="33" t="s">
        <v>65</v>
      </c>
      <c r="O35">
        <f>(I35*21)/100</f>
      </c>
      <c t="s">
        <v>33</v>
      </c>
    </row>
    <row r="36" spans="1:5" ht="12.75">
      <c r="A36" s="36" t="s">
        <v>66</v>
      </c>
      <c r="E36" s="37" t="s">
        <v>62</v>
      </c>
    </row>
    <row r="37" spans="1:5" ht="114.75">
      <c r="A37" s="38" t="s">
        <v>68</v>
      </c>
      <c r="E37" s="39" t="s">
        <v>1025</v>
      </c>
    </row>
    <row r="38" spans="1:5" ht="191.25">
      <c r="A38" t="s">
        <v>70</v>
      </c>
      <c r="E38" s="37" t="s">
        <v>296</v>
      </c>
    </row>
    <row r="39" spans="1:16" ht="12.75">
      <c r="A39" s="26" t="s">
        <v>60</v>
      </c>
      <c s="31" t="s">
        <v>45</v>
      </c>
      <c s="31" t="s">
        <v>144</v>
      </c>
      <c s="26" t="s">
        <v>62</v>
      </c>
      <c s="32" t="s">
        <v>145</v>
      </c>
      <c s="33" t="s">
        <v>107</v>
      </c>
      <c s="34">
        <v>86.39</v>
      </c>
      <c s="35">
        <v>0</v>
      </c>
      <c s="35">
        <f>ROUND(ROUND(H39,2)*ROUND(G39,3),2)</f>
      </c>
      <c s="33" t="s">
        <v>65</v>
      </c>
      <c r="O39">
        <f>(I39*21)/100</f>
      </c>
      <c t="s">
        <v>33</v>
      </c>
    </row>
    <row r="40" spans="1:5" ht="12.75">
      <c r="A40" s="36" t="s">
        <v>66</v>
      </c>
      <c r="E40" s="37" t="s">
        <v>62</v>
      </c>
    </row>
    <row r="41" spans="1:5" ht="191.25">
      <c r="A41" s="38" t="s">
        <v>68</v>
      </c>
      <c r="E41" s="39" t="s">
        <v>1026</v>
      </c>
    </row>
    <row r="42" spans="1:5" ht="229.5">
      <c r="A42" t="s">
        <v>70</v>
      </c>
      <c r="E42" s="37" t="s">
        <v>717</v>
      </c>
    </row>
    <row r="43" spans="1:18" ht="12.75" customHeight="1">
      <c r="A43" s="6" t="s">
        <v>58</v>
      </c>
      <c s="6"/>
      <c s="42" t="s">
        <v>33</v>
      </c>
      <c s="6"/>
      <c s="29" t="s">
        <v>274</v>
      </c>
      <c s="6"/>
      <c s="6"/>
      <c s="6"/>
      <c s="43">
        <f>0+Q43</f>
      </c>
      <c s="6"/>
      <c r="O43">
        <f>0+R43</f>
      </c>
      <c r="Q43">
        <f>0+I44+I48+I52+I56+I60+I64</f>
      </c>
      <c>
        <f>0+O44+O48+O52+O56+O60+O64</f>
      </c>
    </row>
    <row r="44" spans="1:16" ht="12.75">
      <c r="A44" s="26" t="s">
        <v>60</v>
      </c>
      <c s="31" t="s">
        <v>225</v>
      </c>
      <c s="31" t="s">
        <v>951</v>
      </c>
      <c s="26" t="s">
        <v>62</v>
      </c>
      <c s="32" t="s">
        <v>952</v>
      </c>
      <c s="33" t="s">
        <v>95</v>
      </c>
      <c s="34">
        <v>0.74</v>
      </c>
      <c s="35">
        <v>0</v>
      </c>
      <c s="35">
        <f>ROUND(ROUND(H44,2)*ROUND(G44,3),2)</f>
      </c>
      <c s="33" t="s">
        <v>65</v>
      </c>
      <c r="O44">
        <f>(I44*21)/100</f>
      </c>
      <c t="s">
        <v>33</v>
      </c>
    </row>
    <row r="45" spans="1:5" ht="12.75">
      <c r="A45" s="36" t="s">
        <v>66</v>
      </c>
      <c r="E45" s="37" t="s">
        <v>62</v>
      </c>
    </row>
    <row r="46" spans="1:5" ht="140.25">
      <c r="A46" s="38" t="s">
        <v>68</v>
      </c>
      <c r="E46" s="39" t="s">
        <v>1027</v>
      </c>
    </row>
    <row r="47" spans="1:5" ht="38.25">
      <c r="A47" t="s">
        <v>70</v>
      </c>
      <c r="E47" s="37" t="s">
        <v>954</v>
      </c>
    </row>
    <row r="48" spans="1:16" ht="12.75">
      <c r="A48" s="26" t="s">
        <v>60</v>
      </c>
      <c s="31" t="s">
        <v>258</v>
      </c>
      <c s="31" t="s">
        <v>955</v>
      </c>
      <c s="26" t="s">
        <v>62</v>
      </c>
      <c s="32" t="s">
        <v>956</v>
      </c>
      <c s="33" t="s">
        <v>151</v>
      </c>
      <c s="34">
        <v>21</v>
      </c>
      <c s="35">
        <v>0</v>
      </c>
      <c s="35">
        <f>ROUND(ROUND(H48,2)*ROUND(G48,3),2)</f>
      </c>
      <c s="33" t="s">
        <v>65</v>
      </c>
      <c r="O48">
        <f>(I48*21)/100</f>
      </c>
      <c t="s">
        <v>33</v>
      </c>
    </row>
    <row r="49" spans="1:5" ht="12.75">
      <c r="A49" s="36" t="s">
        <v>66</v>
      </c>
      <c r="E49" s="37" t="s">
        <v>62</v>
      </c>
    </row>
    <row r="50" spans="1:5" ht="89.25">
      <c r="A50" s="38" t="s">
        <v>68</v>
      </c>
      <c r="E50" s="39" t="s">
        <v>1028</v>
      </c>
    </row>
    <row r="51" spans="1:5" ht="25.5">
      <c r="A51" t="s">
        <v>70</v>
      </c>
      <c r="E51" s="37" t="s">
        <v>958</v>
      </c>
    </row>
    <row r="52" spans="1:16" ht="12.75">
      <c r="A52" s="26" t="s">
        <v>60</v>
      </c>
      <c s="31" t="s">
        <v>658</v>
      </c>
      <c s="31" t="s">
        <v>959</v>
      </c>
      <c s="26" t="s">
        <v>62</v>
      </c>
      <c s="32" t="s">
        <v>960</v>
      </c>
      <c s="33" t="s">
        <v>206</v>
      </c>
      <c s="34">
        <v>96</v>
      </c>
      <c s="35">
        <v>0</v>
      </c>
      <c s="35">
        <f>ROUND(ROUND(H52,2)*ROUND(G52,3),2)</f>
      </c>
      <c s="33" t="s">
        <v>65</v>
      </c>
      <c r="O52">
        <f>(I52*21)/100</f>
      </c>
      <c t="s">
        <v>33</v>
      </c>
    </row>
    <row r="53" spans="1:5" ht="12.75">
      <c r="A53" s="36" t="s">
        <v>66</v>
      </c>
      <c r="E53" s="37" t="s">
        <v>62</v>
      </c>
    </row>
    <row r="54" spans="1:5" ht="267.75">
      <c r="A54" s="38" t="s">
        <v>68</v>
      </c>
      <c r="E54" s="39" t="s">
        <v>1029</v>
      </c>
    </row>
    <row r="55" spans="1:5" ht="51">
      <c r="A55" t="s">
        <v>70</v>
      </c>
      <c r="E55" s="37" t="s">
        <v>308</v>
      </c>
    </row>
    <row r="56" spans="1:16" ht="25.5">
      <c r="A56" s="26" t="s">
        <v>60</v>
      </c>
      <c s="31" t="s">
        <v>662</v>
      </c>
      <c s="31" t="s">
        <v>962</v>
      </c>
      <c s="26" t="s">
        <v>62</v>
      </c>
      <c s="32" t="s">
        <v>963</v>
      </c>
      <c s="33" t="s">
        <v>206</v>
      </c>
      <c s="34">
        <v>96</v>
      </c>
      <c s="35">
        <v>0</v>
      </c>
      <c s="35">
        <f>ROUND(ROUND(H56,2)*ROUND(G56,3),2)</f>
      </c>
      <c s="33" t="s">
        <v>65</v>
      </c>
      <c r="O56">
        <f>(I56*21)/100</f>
      </c>
      <c t="s">
        <v>33</v>
      </c>
    </row>
    <row r="57" spans="1:5" ht="12.75">
      <c r="A57" s="36" t="s">
        <v>66</v>
      </c>
      <c r="E57" s="37" t="s">
        <v>62</v>
      </c>
    </row>
    <row r="58" spans="1:5" ht="127.5">
      <c r="A58" s="38" t="s">
        <v>68</v>
      </c>
      <c r="E58" s="39" t="s">
        <v>1030</v>
      </c>
    </row>
    <row r="59" spans="1:5" ht="63.75">
      <c r="A59" t="s">
        <v>70</v>
      </c>
      <c r="E59" s="37" t="s">
        <v>313</v>
      </c>
    </row>
    <row r="60" spans="1:16" ht="12.75">
      <c r="A60" s="26" t="s">
        <v>60</v>
      </c>
      <c s="31" t="s">
        <v>612</v>
      </c>
      <c s="31" t="s">
        <v>965</v>
      </c>
      <c s="26" t="s">
        <v>62</v>
      </c>
      <c s="32" t="s">
        <v>966</v>
      </c>
      <c s="33" t="s">
        <v>107</v>
      </c>
      <c s="34">
        <v>3.6</v>
      </c>
      <c s="35">
        <v>0</v>
      </c>
      <c s="35">
        <f>ROUND(ROUND(H60,2)*ROUND(G60,3),2)</f>
      </c>
      <c s="33" t="s">
        <v>65</v>
      </c>
      <c r="O60">
        <f>(I60*21)/100</f>
      </c>
      <c t="s">
        <v>33</v>
      </c>
    </row>
    <row r="61" spans="1:5" ht="12.75">
      <c r="A61" s="36" t="s">
        <v>66</v>
      </c>
      <c r="E61" s="37" t="s">
        <v>62</v>
      </c>
    </row>
    <row r="62" spans="1:5" ht="127.5">
      <c r="A62" s="38" t="s">
        <v>68</v>
      </c>
      <c r="E62" s="39" t="s">
        <v>1031</v>
      </c>
    </row>
    <row r="63" spans="1:5" ht="369.75">
      <c r="A63" t="s">
        <v>70</v>
      </c>
      <c r="E63" s="37" t="s">
        <v>323</v>
      </c>
    </row>
    <row r="64" spans="1:16" ht="12.75">
      <c r="A64" s="26" t="s">
        <v>60</v>
      </c>
      <c s="31" t="s">
        <v>253</v>
      </c>
      <c s="31" t="s">
        <v>325</v>
      </c>
      <c s="26" t="s">
        <v>62</v>
      </c>
      <c s="32" t="s">
        <v>326</v>
      </c>
      <c s="33" t="s">
        <v>95</v>
      </c>
      <c s="34">
        <v>0.9</v>
      </c>
      <c s="35">
        <v>0</v>
      </c>
      <c s="35">
        <f>ROUND(ROUND(H64,2)*ROUND(G64,3),2)</f>
      </c>
      <c s="33" t="s">
        <v>65</v>
      </c>
      <c r="O64">
        <f>(I64*21)/100</f>
      </c>
      <c t="s">
        <v>33</v>
      </c>
    </row>
    <row r="65" spans="1:5" ht="12.75">
      <c r="A65" s="36" t="s">
        <v>66</v>
      </c>
      <c r="E65" s="37" t="s">
        <v>62</v>
      </c>
    </row>
    <row r="66" spans="1:5" ht="140.25">
      <c r="A66" s="38" t="s">
        <v>68</v>
      </c>
      <c r="E66" s="39" t="s">
        <v>1032</v>
      </c>
    </row>
    <row r="67" spans="1:5" ht="267.75">
      <c r="A67" t="s">
        <v>70</v>
      </c>
      <c r="E67" s="37" t="s">
        <v>328</v>
      </c>
    </row>
    <row r="68" spans="1:18" ht="12.75" customHeight="1">
      <c r="A68" s="6" t="s">
        <v>58</v>
      </c>
      <c s="6"/>
      <c s="42" t="s">
        <v>32</v>
      </c>
      <c s="6"/>
      <c s="29" t="s">
        <v>334</v>
      </c>
      <c s="6"/>
      <c s="6"/>
      <c s="6"/>
      <c s="43">
        <f>0+Q68</f>
      </c>
      <c s="6"/>
      <c r="O68">
        <f>0+R68</f>
      </c>
      <c r="Q68">
        <f>0+I69+I73+I77+I81+I85</f>
      </c>
      <c>
        <f>0+O69+O73+O77+O81+O85</f>
      </c>
    </row>
    <row r="69" spans="1:16" ht="12.75">
      <c r="A69" s="26" t="s">
        <v>60</v>
      </c>
      <c s="31" t="s">
        <v>170</v>
      </c>
      <c s="31" t="s">
        <v>358</v>
      </c>
      <c s="26" t="s">
        <v>62</v>
      </c>
      <c s="32" t="s">
        <v>359</v>
      </c>
      <c s="33" t="s">
        <v>107</v>
      </c>
      <c s="34">
        <v>12.238</v>
      </c>
      <c s="35">
        <v>0</v>
      </c>
      <c s="35">
        <f>ROUND(ROUND(H69,2)*ROUND(G69,3),2)</f>
      </c>
      <c s="33" t="s">
        <v>65</v>
      </c>
      <c r="O69">
        <f>(I69*21)/100</f>
      </c>
      <c t="s">
        <v>33</v>
      </c>
    </row>
    <row r="70" spans="1:5" ht="12.75">
      <c r="A70" s="36" t="s">
        <v>66</v>
      </c>
      <c r="E70" s="37" t="s">
        <v>62</v>
      </c>
    </row>
    <row r="71" spans="1:5" ht="114.75">
      <c r="A71" s="38" t="s">
        <v>68</v>
      </c>
      <c r="E71" s="39" t="s">
        <v>1033</v>
      </c>
    </row>
    <row r="72" spans="1:5" ht="369.75">
      <c r="A72" t="s">
        <v>70</v>
      </c>
      <c r="E72" s="37" t="s">
        <v>361</v>
      </c>
    </row>
    <row r="73" spans="1:16" ht="12.75">
      <c r="A73" s="26" t="s">
        <v>60</v>
      </c>
      <c s="31" t="s">
        <v>196</v>
      </c>
      <c s="31" t="s">
        <v>362</v>
      </c>
      <c s="26" t="s">
        <v>62</v>
      </c>
      <c s="32" t="s">
        <v>363</v>
      </c>
      <c s="33" t="s">
        <v>95</v>
      </c>
      <c s="34">
        <v>3.06</v>
      </c>
      <c s="35">
        <v>0</v>
      </c>
      <c s="35">
        <f>ROUND(ROUND(H73,2)*ROUND(G73,3),2)</f>
      </c>
      <c s="33" t="s">
        <v>65</v>
      </c>
      <c r="O73">
        <f>(I73*21)/100</f>
      </c>
      <c t="s">
        <v>33</v>
      </c>
    </row>
    <row r="74" spans="1:5" ht="12.75">
      <c r="A74" s="36" t="s">
        <v>66</v>
      </c>
      <c r="E74" s="37" t="s">
        <v>62</v>
      </c>
    </row>
    <row r="75" spans="1:5" ht="127.5">
      <c r="A75" s="38" t="s">
        <v>68</v>
      </c>
      <c r="E75" s="39" t="s">
        <v>1034</v>
      </c>
    </row>
    <row r="76" spans="1:5" ht="267.75">
      <c r="A76" t="s">
        <v>70</v>
      </c>
      <c r="E76" s="37" t="s">
        <v>328</v>
      </c>
    </row>
    <row r="77" spans="1:16" ht="12.75">
      <c r="A77" s="26" t="s">
        <v>60</v>
      </c>
      <c s="31" t="s">
        <v>248</v>
      </c>
      <c s="31" t="s">
        <v>971</v>
      </c>
      <c s="26" t="s">
        <v>62</v>
      </c>
      <c s="32" t="s">
        <v>972</v>
      </c>
      <c s="33" t="s">
        <v>107</v>
      </c>
      <c s="34">
        <v>0.322</v>
      </c>
      <c s="35">
        <v>0</v>
      </c>
      <c s="35">
        <f>ROUND(ROUND(H77,2)*ROUND(G77,3),2)</f>
      </c>
      <c s="33" t="s">
        <v>65</v>
      </c>
      <c r="O77">
        <f>(I77*21)/100</f>
      </c>
      <c t="s">
        <v>33</v>
      </c>
    </row>
    <row r="78" spans="1:5" ht="12.75">
      <c r="A78" s="36" t="s">
        <v>66</v>
      </c>
      <c r="E78" s="37" t="s">
        <v>62</v>
      </c>
    </row>
    <row r="79" spans="1:5" ht="114.75">
      <c r="A79" s="38" t="s">
        <v>68</v>
      </c>
      <c r="E79" s="39" t="s">
        <v>1035</v>
      </c>
    </row>
    <row r="80" spans="1:5" ht="369.75">
      <c r="A80" t="s">
        <v>70</v>
      </c>
      <c r="E80" s="37" t="s">
        <v>361</v>
      </c>
    </row>
    <row r="81" spans="1:16" ht="12.75">
      <c r="A81" s="26" t="s">
        <v>60</v>
      </c>
      <c s="31" t="s">
        <v>282</v>
      </c>
      <c s="31" t="s">
        <v>366</v>
      </c>
      <c s="26" t="s">
        <v>62</v>
      </c>
      <c s="32" t="s">
        <v>367</v>
      </c>
      <c s="33" t="s">
        <v>107</v>
      </c>
      <c s="34">
        <v>0.91</v>
      </c>
      <c s="35">
        <v>0</v>
      </c>
      <c s="35">
        <f>ROUND(ROUND(H81,2)*ROUND(G81,3),2)</f>
      </c>
      <c s="33" t="s">
        <v>65</v>
      </c>
      <c r="O81">
        <f>(I81*21)/100</f>
      </c>
      <c t="s">
        <v>33</v>
      </c>
    </row>
    <row r="82" spans="1:5" ht="12.75">
      <c r="A82" s="36" t="s">
        <v>66</v>
      </c>
      <c r="E82" s="37" t="s">
        <v>62</v>
      </c>
    </row>
    <row r="83" spans="1:5" ht="127.5">
      <c r="A83" s="38" t="s">
        <v>68</v>
      </c>
      <c r="E83" s="39" t="s">
        <v>974</v>
      </c>
    </row>
    <row r="84" spans="1:5" ht="369.75">
      <c r="A84" t="s">
        <v>70</v>
      </c>
      <c r="E84" s="37" t="s">
        <v>361</v>
      </c>
    </row>
    <row r="85" spans="1:16" ht="12.75">
      <c r="A85" s="26" t="s">
        <v>60</v>
      </c>
      <c s="31" t="s">
        <v>215</v>
      </c>
      <c s="31" t="s">
        <v>370</v>
      </c>
      <c s="26" t="s">
        <v>62</v>
      </c>
      <c s="32" t="s">
        <v>371</v>
      </c>
      <c s="33" t="s">
        <v>95</v>
      </c>
      <c s="34">
        <v>0.308</v>
      </c>
      <c s="35">
        <v>0</v>
      </c>
      <c s="35">
        <f>ROUND(ROUND(H85,2)*ROUND(G85,3),2)</f>
      </c>
      <c s="33" t="s">
        <v>65</v>
      </c>
      <c r="O85">
        <f>(I85*21)/100</f>
      </c>
      <c t="s">
        <v>33</v>
      </c>
    </row>
    <row r="86" spans="1:5" ht="12.75">
      <c r="A86" s="36" t="s">
        <v>66</v>
      </c>
      <c r="E86" s="37" t="s">
        <v>62</v>
      </c>
    </row>
    <row r="87" spans="1:5" ht="127.5">
      <c r="A87" s="38" t="s">
        <v>68</v>
      </c>
      <c r="E87" s="39" t="s">
        <v>1036</v>
      </c>
    </row>
    <row r="88" spans="1:5" ht="267.75">
      <c r="A88" t="s">
        <v>70</v>
      </c>
      <c r="E88" s="37" t="s">
        <v>328</v>
      </c>
    </row>
    <row r="89" spans="1:18" ht="12.75" customHeight="1">
      <c r="A89" s="6" t="s">
        <v>58</v>
      </c>
      <c s="6"/>
      <c s="42" t="s">
        <v>43</v>
      </c>
      <c s="6"/>
      <c s="29" t="s">
        <v>164</v>
      </c>
      <c s="6"/>
      <c s="6"/>
      <c s="6"/>
      <c s="43">
        <f>0+Q89</f>
      </c>
      <c s="6"/>
      <c r="O89">
        <f>0+R89</f>
      </c>
      <c r="Q89">
        <f>0+I90+I94+I98+I102+I106+I110+I114+I118+I122+I126+I130</f>
      </c>
      <c>
        <f>0+O90+O94+O98+O102+O106+O110+O114+O118+O122+O126+O130</f>
      </c>
    </row>
    <row r="90" spans="1:16" ht="12.75">
      <c r="A90" s="26" t="s">
        <v>60</v>
      </c>
      <c s="31" t="s">
        <v>133</v>
      </c>
      <c s="31" t="s">
        <v>373</v>
      </c>
      <c s="26" t="s">
        <v>62</v>
      </c>
      <c s="32" t="s">
        <v>374</v>
      </c>
      <c s="33" t="s">
        <v>107</v>
      </c>
      <c s="34">
        <v>70.622</v>
      </c>
      <c s="35">
        <v>0</v>
      </c>
      <c s="35">
        <f>ROUND(ROUND(H90,2)*ROUND(G90,3),2)</f>
      </c>
      <c s="33" t="s">
        <v>65</v>
      </c>
      <c r="O90">
        <f>(I90*21)/100</f>
      </c>
      <c t="s">
        <v>33</v>
      </c>
    </row>
    <row r="91" spans="1:5" ht="12.75">
      <c r="A91" s="36" t="s">
        <v>66</v>
      </c>
      <c r="E91" s="37" t="s">
        <v>62</v>
      </c>
    </row>
    <row r="92" spans="1:5" ht="127.5">
      <c r="A92" s="38" t="s">
        <v>68</v>
      </c>
      <c r="E92" s="39" t="s">
        <v>1037</v>
      </c>
    </row>
    <row r="93" spans="1:5" ht="369.75">
      <c r="A93" t="s">
        <v>70</v>
      </c>
      <c r="E93" s="37" t="s">
        <v>361</v>
      </c>
    </row>
    <row r="94" spans="1:16" ht="12.75">
      <c r="A94" s="26" t="s">
        <v>60</v>
      </c>
      <c s="31" t="s">
        <v>376</v>
      </c>
      <c s="31" t="s">
        <v>377</v>
      </c>
      <c s="26" t="s">
        <v>62</v>
      </c>
      <c s="32" t="s">
        <v>378</v>
      </c>
      <c s="33" t="s">
        <v>95</v>
      </c>
      <c s="34">
        <v>21.187</v>
      </c>
      <c s="35">
        <v>0</v>
      </c>
      <c s="35">
        <f>ROUND(ROUND(H94,2)*ROUND(G94,3),2)</f>
      </c>
      <c s="33" t="s">
        <v>65</v>
      </c>
      <c r="O94">
        <f>(I94*21)/100</f>
      </c>
      <c t="s">
        <v>33</v>
      </c>
    </row>
    <row r="95" spans="1:5" ht="12.75">
      <c r="A95" s="36" t="s">
        <v>66</v>
      </c>
      <c r="E95" s="37" t="s">
        <v>62</v>
      </c>
    </row>
    <row r="96" spans="1:5" ht="127.5">
      <c r="A96" s="38" t="s">
        <v>68</v>
      </c>
      <c r="E96" s="39" t="s">
        <v>1038</v>
      </c>
    </row>
    <row r="97" spans="1:5" ht="267.75">
      <c r="A97" t="s">
        <v>70</v>
      </c>
      <c r="E97" s="37" t="s">
        <v>380</v>
      </c>
    </row>
    <row r="98" spans="1:16" ht="12.75">
      <c r="A98" s="26" t="s">
        <v>60</v>
      </c>
      <c s="31" t="s">
        <v>47</v>
      </c>
      <c s="31" t="s">
        <v>381</v>
      </c>
      <c s="26" t="s">
        <v>62</v>
      </c>
      <c s="32" t="s">
        <v>382</v>
      </c>
      <c s="33" t="s">
        <v>95</v>
      </c>
      <c s="34">
        <v>2.761</v>
      </c>
      <c s="35">
        <v>0</v>
      </c>
      <c s="35">
        <f>ROUND(ROUND(H98,2)*ROUND(G98,3),2)</f>
      </c>
      <c s="33" t="s">
        <v>65</v>
      </c>
      <c r="O98">
        <f>(I98*21)/100</f>
      </c>
      <c t="s">
        <v>33</v>
      </c>
    </row>
    <row r="99" spans="1:5" ht="12.75">
      <c r="A99" s="36" t="s">
        <v>66</v>
      </c>
      <c r="E99" s="37" t="s">
        <v>62</v>
      </c>
    </row>
    <row r="100" spans="1:5" ht="153">
      <c r="A100" s="38" t="s">
        <v>68</v>
      </c>
      <c r="E100" s="39" t="s">
        <v>1039</v>
      </c>
    </row>
    <row r="101" spans="1:5" ht="255">
      <c r="A101" t="s">
        <v>70</v>
      </c>
      <c r="E101" s="37" t="s">
        <v>384</v>
      </c>
    </row>
    <row r="102" spans="1:16" ht="12.75">
      <c r="A102" s="26" t="s">
        <v>60</v>
      </c>
      <c s="31" t="s">
        <v>390</v>
      </c>
      <c s="31" t="s">
        <v>386</v>
      </c>
      <c s="26" t="s">
        <v>62</v>
      </c>
      <c s="32" t="s">
        <v>387</v>
      </c>
      <c s="33" t="s">
        <v>212</v>
      </c>
      <c s="34">
        <v>4</v>
      </c>
      <c s="35">
        <v>0</v>
      </c>
      <c s="35">
        <f>ROUND(ROUND(H102,2)*ROUND(G102,3),2)</f>
      </c>
      <c s="33" t="s">
        <v>65</v>
      </c>
      <c r="O102">
        <f>(I102*21)/100</f>
      </c>
      <c t="s">
        <v>33</v>
      </c>
    </row>
    <row r="103" spans="1:5" ht="12.75">
      <c r="A103" s="36" t="s">
        <v>66</v>
      </c>
      <c r="E103" s="37" t="s">
        <v>62</v>
      </c>
    </row>
    <row r="104" spans="1:5" ht="140.25">
      <c r="A104" s="38" t="s">
        <v>68</v>
      </c>
      <c r="E104" s="39" t="s">
        <v>1040</v>
      </c>
    </row>
    <row r="105" spans="1:5" ht="229.5">
      <c r="A105" t="s">
        <v>70</v>
      </c>
      <c r="E105" s="37" t="s">
        <v>389</v>
      </c>
    </row>
    <row r="106" spans="1:16" ht="12.75">
      <c r="A106" s="26" t="s">
        <v>60</v>
      </c>
      <c s="31" t="s">
        <v>650</v>
      </c>
      <c s="31" t="s">
        <v>391</v>
      </c>
      <c s="26" t="s">
        <v>62</v>
      </c>
      <c s="32" t="s">
        <v>392</v>
      </c>
      <c s="33" t="s">
        <v>212</v>
      </c>
      <c s="34">
        <v>2</v>
      </c>
      <c s="35">
        <v>0</v>
      </c>
      <c s="35">
        <f>ROUND(ROUND(H106,2)*ROUND(G106,3),2)</f>
      </c>
      <c s="33" t="s">
        <v>65</v>
      </c>
      <c r="O106">
        <f>(I106*21)/100</f>
      </c>
      <c t="s">
        <v>33</v>
      </c>
    </row>
    <row r="107" spans="1:5" ht="12.75">
      <c r="A107" s="36" t="s">
        <v>66</v>
      </c>
      <c r="E107" s="37" t="s">
        <v>62</v>
      </c>
    </row>
    <row r="108" spans="1:5" ht="153">
      <c r="A108" s="38" t="s">
        <v>68</v>
      </c>
      <c r="E108" s="39" t="s">
        <v>980</v>
      </c>
    </row>
    <row r="109" spans="1:5" ht="229.5">
      <c r="A109" t="s">
        <v>70</v>
      </c>
      <c r="E109" s="37" t="s">
        <v>389</v>
      </c>
    </row>
    <row r="110" spans="1:16" ht="12.75">
      <c r="A110" s="26" t="s">
        <v>60</v>
      </c>
      <c s="31" t="s">
        <v>124</v>
      </c>
      <c s="31" t="s">
        <v>395</v>
      </c>
      <c s="26" t="s">
        <v>62</v>
      </c>
      <c s="32" t="s">
        <v>396</v>
      </c>
      <c s="33" t="s">
        <v>107</v>
      </c>
      <c s="34">
        <v>5.66</v>
      </c>
      <c s="35">
        <v>0</v>
      </c>
      <c s="35">
        <f>ROUND(ROUND(H110,2)*ROUND(G110,3),2)</f>
      </c>
      <c s="33" t="s">
        <v>65</v>
      </c>
      <c r="O110">
        <f>(I110*21)/100</f>
      </c>
      <c t="s">
        <v>33</v>
      </c>
    </row>
    <row r="111" spans="1:5" ht="12.75">
      <c r="A111" s="36" t="s">
        <v>66</v>
      </c>
      <c r="E111" s="37" t="s">
        <v>62</v>
      </c>
    </row>
    <row r="112" spans="1:5" ht="127.5">
      <c r="A112" s="38" t="s">
        <v>68</v>
      </c>
      <c r="E112" s="39" t="s">
        <v>1041</v>
      </c>
    </row>
    <row r="113" spans="1:5" ht="369.75">
      <c r="A113" t="s">
        <v>70</v>
      </c>
      <c r="E113" s="37" t="s">
        <v>361</v>
      </c>
    </row>
    <row r="114" spans="1:16" ht="12.75">
      <c r="A114" s="26" t="s">
        <v>60</v>
      </c>
      <c s="31" t="s">
        <v>114</v>
      </c>
      <c s="31" t="s">
        <v>398</v>
      </c>
      <c s="26" t="s">
        <v>62</v>
      </c>
      <c s="32" t="s">
        <v>399</v>
      </c>
      <c s="33" t="s">
        <v>107</v>
      </c>
      <c s="34">
        <v>7.918</v>
      </c>
      <c s="35">
        <v>0</v>
      </c>
      <c s="35">
        <f>ROUND(ROUND(H114,2)*ROUND(G114,3),2)</f>
      </c>
      <c s="33" t="s">
        <v>65</v>
      </c>
      <c r="O114">
        <f>(I114*21)/100</f>
      </c>
      <c t="s">
        <v>33</v>
      </c>
    </row>
    <row r="115" spans="1:5" ht="12.75">
      <c r="A115" s="36" t="s">
        <v>66</v>
      </c>
      <c r="E115" s="37" t="s">
        <v>62</v>
      </c>
    </row>
    <row r="116" spans="1:5" ht="140.25">
      <c r="A116" s="38" t="s">
        <v>68</v>
      </c>
      <c r="E116" s="39" t="s">
        <v>1042</v>
      </c>
    </row>
    <row r="117" spans="1:5" ht="369.75">
      <c r="A117" t="s">
        <v>70</v>
      </c>
      <c r="E117" s="37" t="s">
        <v>361</v>
      </c>
    </row>
    <row r="118" spans="1:16" ht="12.75">
      <c r="A118" s="26" t="s">
        <v>60</v>
      </c>
      <c s="31" t="s">
        <v>201</v>
      </c>
      <c s="31" t="s">
        <v>406</v>
      </c>
      <c s="26" t="s">
        <v>62</v>
      </c>
      <c s="32" t="s">
        <v>407</v>
      </c>
      <c s="33" t="s">
        <v>107</v>
      </c>
      <c s="34">
        <v>7.918</v>
      </c>
      <c s="35">
        <v>0</v>
      </c>
      <c s="35">
        <f>ROUND(ROUND(H118,2)*ROUND(G118,3),2)</f>
      </c>
      <c s="33" t="s">
        <v>65</v>
      </c>
      <c r="O118">
        <f>(I118*21)/100</f>
      </c>
      <c t="s">
        <v>33</v>
      </c>
    </row>
    <row r="119" spans="1:5" ht="12.75">
      <c r="A119" s="36" t="s">
        <v>66</v>
      </c>
      <c r="E119" s="37" t="s">
        <v>62</v>
      </c>
    </row>
    <row r="120" spans="1:5" ht="114.75">
      <c r="A120" s="38" t="s">
        <v>68</v>
      </c>
      <c r="E120" s="39" t="s">
        <v>1043</v>
      </c>
    </row>
    <row r="121" spans="1:5" ht="38.25">
      <c r="A121" t="s">
        <v>70</v>
      </c>
      <c r="E121" s="37" t="s">
        <v>409</v>
      </c>
    </row>
    <row r="122" spans="1:16" ht="12.75">
      <c r="A122" s="26" t="s">
        <v>60</v>
      </c>
      <c s="31" t="s">
        <v>50</v>
      </c>
      <c s="31" t="s">
        <v>410</v>
      </c>
      <c s="26" t="s">
        <v>62</v>
      </c>
      <c s="32" t="s">
        <v>411</v>
      </c>
      <c s="33" t="s">
        <v>107</v>
      </c>
      <c s="34">
        <v>4.057</v>
      </c>
      <c s="35">
        <v>0</v>
      </c>
      <c s="35">
        <f>ROUND(ROUND(H122,2)*ROUND(G122,3),2)</f>
      </c>
      <c s="33" t="s">
        <v>65</v>
      </c>
      <c r="O122">
        <f>(I122*21)/100</f>
      </c>
      <c t="s">
        <v>33</v>
      </c>
    </row>
    <row r="123" spans="1:5" ht="12.75">
      <c r="A123" s="36" t="s">
        <v>66</v>
      </c>
      <c r="E123" s="37" t="s">
        <v>62</v>
      </c>
    </row>
    <row r="124" spans="1:5" ht="127.5">
      <c r="A124" s="38" t="s">
        <v>68</v>
      </c>
      <c r="E124" s="39" t="s">
        <v>1044</v>
      </c>
    </row>
    <row r="125" spans="1:5" ht="25.5">
      <c r="A125" t="s">
        <v>70</v>
      </c>
      <c r="E125" s="37" t="s">
        <v>413</v>
      </c>
    </row>
    <row r="126" spans="1:16" ht="12.75">
      <c r="A126" s="26" t="s">
        <v>60</v>
      </c>
      <c s="31" t="s">
        <v>52</v>
      </c>
      <c s="31" t="s">
        <v>417</v>
      </c>
      <c s="26" t="s">
        <v>62</v>
      </c>
      <c s="32" t="s">
        <v>418</v>
      </c>
      <c s="33" t="s">
        <v>107</v>
      </c>
      <c s="34">
        <v>10.825</v>
      </c>
      <c s="35">
        <v>0</v>
      </c>
      <c s="35">
        <f>ROUND(ROUND(H126,2)*ROUND(G126,3),2)</f>
      </c>
      <c s="33" t="s">
        <v>65</v>
      </c>
      <c r="O126">
        <f>(I126*21)/100</f>
      </c>
      <c t="s">
        <v>33</v>
      </c>
    </row>
    <row r="127" spans="1:5" ht="12.75">
      <c r="A127" s="36" t="s">
        <v>66</v>
      </c>
      <c r="E127" s="37" t="s">
        <v>62</v>
      </c>
    </row>
    <row r="128" spans="1:5" ht="127.5">
      <c r="A128" s="38" t="s">
        <v>68</v>
      </c>
      <c r="E128" s="39" t="s">
        <v>1045</v>
      </c>
    </row>
    <row r="129" spans="1:5" ht="51">
      <c r="A129" t="s">
        <v>70</v>
      </c>
      <c r="E129" s="37" t="s">
        <v>420</v>
      </c>
    </row>
    <row r="130" spans="1:16" ht="12.75">
      <c r="A130" s="26" t="s">
        <v>60</v>
      </c>
      <c s="31" t="s">
        <v>143</v>
      </c>
      <c s="31" t="s">
        <v>171</v>
      </c>
      <c s="26" t="s">
        <v>62</v>
      </c>
      <c s="32" t="s">
        <v>172</v>
      </c>
      <c s="33" t="s">
        <v>107</v>
      </c>
      <c s="34">
        <v>15.837</v>
      </c>
      <c s="35">
        <v>0</v>
      </c>
      <c s="35">
        <f>ROUND(ROUND(H130,2)*ROUND(G130,3),2)</f>
      </c>
      <c s="33" t="s">
        <v>65</v>
      </c>
      <c r="O130">
        <f>(I130*21)/100</f>
      </c>
      <c t="s">
        <v>33</v>
      </c>
    </row>
    <row r="131" spans="1:5" ht="12.75">
      <c r="A131" s="36" t="s">
        <v>66</v>
      </c>
      <c r="E131" s="37" t="s">
        <v>62</v>
      </c>
    </row>
    <row r="132" spans="1:5" ht="127.5">
      <c r="A132" s="38" t="s">
        <v>68</v>
      </c>
      <c r="E132" s="39" t="s">
        <v>1046</v>
      </c>
    </row>
    <row r="133" spans="1:5" ht="102">
      <c r="A133" t="s">
        <v>70</v>
      </c>
      <c r="E133" s="37" t="s">
        <v>174</v>
      </c>
    </row>
    <row r="134" spans="1:18" ht="12.75" customHeight="1">
      <c r="A134" s="6" t="s">
        <v>58</v>
      </c>
      <c s="6"/>
      <c s="42" t="s">
        <v>45</v>
      </c>
      <c s="6"/>
      <c s="29" t="s">
        <v>175</v>
      </c>
      <c s="6"/>
      <c s="6"/>
      <c s="6"/>
      <c s="43">
        <f>0+Q134</f>
      </c>
      <c s="6"/>
      <c r="O134">
        <f>0+R134</f>
      </c>
      <c r="Q134">
        <f>0+I135</f>
      </c>
      <c>
        <f>0+O135</f>
      </c>
    </row>
    <row r="135" spans="1:16" ht="12.75">
      <c r="A135" s="26" t="s">
        <v>60</v>
      </c>
      <c s="31" t="s">
        <v>422</v>
      </c>
      <c s="31" t="s">
        <v>423</v>
      </c>
      <c s="26" t="s">
        <v>62</v>
      </c>
      <c s="32" t="s">
        <v>424</v>
      </c>
      <c s="33" t="s">
        <v>107</v>
      </c>
      <c s="34">
        <v>16.8</v>
      </c>
      <c s="35">
        <v>0</v>
      </c>
      <c s="35">
        <f>ROUND(ROUND(H135,2)*ROUND(G135,3),2)</f>
      </c>
      <c s="33" t="s">
        <v>65</v>
      </c>
      <c r="O135">
        <f>(I135*21)/100</f>
      </c>
      <c t="s">
        <v>33</v>
      </c>
    </row>
    <row r="136" spans="1:5" ht="12.75">
      <c r="A136" s="36" t="s">
        <v>66</v>
      </c>
      <c r="E136" s="37" t="s">
        <v>62</v>
      </c>
    </row>
    <row r="137" spans="1:5" ht="127.5">
      <c r="A137" s="38" t="s">
        <v>68</v>
      </c>
      <c r="E137" s="39" t="s">
        <v>1047</v>
      </c>
    </row>
    <row r="138" spans="1:5" ht="153">
      <c r="A138" t="s">
        <v>70</v>
      </c>
      <c r="E138" s="37" t="s">
        <v>426</v>
      </c>
    </row>
    <row r="139" spans="1:18" ht="12.75" customHeight="1">
      <c r="A139" s="6" t="s">
        <v>58</v>
      </c>
      <c s="6"/>
      <c s="42" t="s">
        <v>390</v>
      </c>
      <c s="6"/>
      <c s="29" t="s">
        <v>427</v>
      </c>
      <c s="6"/>
      <c s="6"/>
      <c s="6"/>
      <c s="43">
        <f>0+Q139</f>
      </c>
      <c s="6"/>
      <c r="O139">
        <f>0+R139</f>
      </c>
      <c r="Q139">
        <f>0+I140+I144+I148+I152</f>
      </c>
      <c>
        <f>0+O140+O144+O148+O152</f>
      </c>
    </row>
    <row r="140" spans="1:16" ht="25.5">
      <c r="A140" s="26" t="s">
        <v>60</v>
      </c>
      <c s="31" t="s">
        <v>165</v>
      </c>
      <c s="31" t="s">
        <v>429</v>
      </c>
      <c s="26" t="s">
        <v>62</v>
      </c>
      <c s="32" t="s">
        <v>430</v>
      </c>
      <c s="33" t="s">
        <v>151</v>
      </c>
      <c s="34">
        <v>82.4</v>
      </c>
      <c s="35">
        <v>0</v>
      </c>
      <c s="35">
        <f>ROUND(ROUND(H140,2)*ROUND(G140,3),2)</f>
      </c>
      <c s="33" t="s">
        <v>65</v>
      </c>
      <c r="O140">
        <f>(I140*21)/100</f>
      </c>
      <c t="s">
        <v>33</v>
      </c>
    </row>
    <row r="141" spans="1:5" ht="12.75">
      <c r="A141" s="36" t="s">
        <v>66</v>
      </c>
      <c r="E141" s="37" t="s">
        <v>62</v>
      </c>
    </row>
    <row r="142" spans="1:5" ht="153">
      <c r="A142" s="38" t="s">
        <v>68</v>
      </c>
      <c r="E142" s="39" t="s">
        <v>1048</v>
      </c>
    </row>
    <row r="143" spans="1:5" ht="191.25">
      <c r="A143" t="s">
        <v>70</v>
      </c>
      <c r="E143" s="37" t="s">
        <v>432</v>
      </c>
    </row>
    <row r="144" spans="1:16" ht="12.75">
      <c r="A144" s="26" t="s">
        <v>60</v>
      </c>
      <c s="31" t="s">
        <v>99</v>
      </c>
      <c s="31" t="s">
        <v>433</v>
      </c>
      <c s="26" t="s">
        <v>62</v>
      </c>
      <c s="32" t="s">
        <v>434</v>
      </c>
      <c s="33" t="s">
        <v>151</v>
      </c>
      <c s="34">
        <v>141.243</v>
      </c>
      <c s="35">
        <v>0</v>
      </c>
      <c s="35">
        <f>ROUND(ROUND(H144,2)*ROUND(G144,3),2)</f>
      </c>
      <c s="33" t="s">
        <v>65</v>
      </c>
      <c r="O144">
        <f>(I144*21)/100</f>
      </c>
      <c t="s">
        <v>33</v>
      </c>
    </row>
    <row r="145" spans="1:5" ht="12.75">
      <c r="A145" s="36" t="s">
        <v>66</v>
      </c>
      <c r="E145" s="37" t="s">
        <v>62</v>
      </c>
    </row>
    <row r="146" spans="1:5" ht="127.5">
      <c r="A146" s="38" t="s">
        <v>68</v>
      </c>
      <c r="E146" s="39" t="s">
        <v>1049</v>
      </c>
    </row>
    <row r="147" spans="1:5" ht="204">
      <c r="A147" t="s">
        <v>70</v>
      </c>
      <c r="E147" s="37" t="s">
        <v>436</v>
      </c>
    </row>
    <row r="148" spans="1:16" ht="12.75">
      <c r="A148" s="26" t="s">
        <v>60</v>
      </c>
      <c s="31" t="s">
        <v>219</v>
      </c>
      <c s="31" t="s">
        <v>438</v>
      </c>
      <c s="26" t="s">
        <v>62</v>
      </c>
      <c s="32" t="s">
        <v>439</v>
      </c>
      <c s="33" t="s">
        <v>151</v>
      </c>
      <c s="34">
        <v>82.4</v>
      </c>
      <c s="35">
        <v>0</v>
      </c>
      <c s="35">
        <f>ROUND(ROUND(H148,2)*ROUND(G148,3),2)</f>
      </c>
      <c s="33" t="s">
        <v>65</v>
      </c>
      <c r="O148">
        <f>(I148*21)/100</f>
      </c>
      <c t="s">
        <v>33</v>
      </c>
    </row>
    <row r="149" spans="1:5" ht="12.75">
      <c r="A149" s="36" t="s">
        <v>66</v>
      </c>
      <c r="E149" s="37" t="s">
        <v>62</v>
      </c>
    </row>
    <row r="150" spans="1:5" ht="127.5">
      <c r="A150" s="38" t="s">
        <v>68</v>
      </c>
      <c r="E150" s="39" t="s">
        <v>1050</v>
      </c>
    </row>
    <row r="151" spans="1:5" ht="38.25">
      <c r="A151" t="s">
        <v>70</v>
      </c>
      <c r="E151" s="37" t="s">
        <v>441</v>
      </c>
    </row>
    <row r="152" spans="1:16" ht="12.75">
      <c r="A152" s="26" t="s">
        <v>60</v>
      </c>
      <c s="31" t="s">
        <v>180</v>
      </c>
      <c s="31" t="s">
        <v>442</v>
      </c>
      <c s="26" t="s">
        <v>62</v>
      </c>
      <c s="32" t="s">
        <v>443</v>
      </c>
      <c s="33" t="s">
        <v>151</v>
      </c>
      <c s="34">
        <v>66.94</v>
      </c>
      <c s="35">
        <v>0</v>
      </c>
      <c s="35">
        <f>ROUND(ROUND(H152,2)*ROUND(G152,3),2)</f>
      </c>
      <c s="33" t="s">
        <v>65</v>
      </c>
      <c r="O152">
        <f>(I152*21)/100</f>
      </c>
      <c t="s">
        <v>33</v>
      </c>
    </row>
    <row r="153" spans="1:5" ht="12.75">
      <c r="A153" s="36" t="s">
        <v>66</v>
      </c>
      <c r="E153" s="37" t="s">
        <v>62</v>
      </c>
    </row>
    <row r="154" spans="1:5" ht="114.75">
      <c r="A154" s="38" t="s">
        <v>68</v>
      </c>
      <c r="E154" s="39" t="s">
        <v>1051</v>
      </c>
    </row>
    <row r="155" spans="1:5" ht="51">
      <c r="A155" t="s">
        <v>70</v>
      </c>
      <c r="E155" s="37" t="s">
        <v>445</v>
      </c>
    </row>
    <row r="156" spans="1:18" ht="12.75" customHeight="1">
      <c r="A156" s="6" t="s">
        <v>58</v>
      </c>
      <c s="6"/>
      <c s="42" t="s">
        <v>50</v>
      </c>
      <c s="6"/>
      <c s="29" t="s">
        <v>224</v>
      </c>
      <c s="6"/>
      <c s="6"/>
      <c s="6"/>
      <c s="43">
        <f>0+Q156</f>
      </c>
      <c s="6"/>
      <c r="O156">
        <f>0+R156</f>
      </c>
      <c r="Q156">
        <f>0+I157+I161+I165+I169</f>
      </c>
      <c>
        <f>0+O157+O161+O165+O169</f>
      </c>
    </row>
    <row r="157" spans="1:16" ht="12.75">
      <c r="A157" s="26" t="s">
        <v>60</v>
      </c>
      <c s="31" t="s">
        <v>32</v>
      </c>
      <c s="31" t="s">
        <v>454</v>
      </c>
      <c s="26" t="s">
        <v>62</v>
      </c>
      <c s="32" t="s">
        <v>455</v>
      </c>
      <c s="33" t="s">
        <v>206</v>
      </c>
      <c s="34">
        <v>68.2</v>
      </c>
      <c s="35">
        <v>0</v>
      </c>
      <c s="35">
        <f>ROUND(ROUND(H157,2)*ROUND(G157,3),2)</f>
      </c>
      <c s="33" t="s">
        <v>65</v>
      </c>
      <c r="O157">
        <f>(I157*21)/100</f>
      </c>
      <c t="s">
        <v>33</v>
      </c>
    </row>
    <row r="158" spans="1:5" ht="12.75">
      <c r="A158" s="36" t="s">
        <v>66</v>
      </c>
      <c r="E158" s="37" t="s">
        <v>62</v>
      </c>
    </row>
    <row r="159" spans="1:5" ht="140.25">
      <c r="A159" s="38" t="s">
        <v>68</v>
      </c>
      <c r="E159" s="39" t="s">
        <v>1052</v>
      </c>
    </row>
    <row r="160" spans="1:5" ht="63.75">
      <c r="A160" t="s">
        <v>70</v>
      </c>
      <c r="E160" s="37" t="s">
        <v>457</v>
      </c>
    </row>
    <row r="161" spans="1:16" ht="12.75">
      <c r="A161" s="26" t="s">
        <v>60</v>
      </c>
      <c s="31" t="s">
        <v>299</v>
      </c>
      <c s="31" t="s">
        <v>459</v>
      </c>
      <c s="26" t="s">
        <v>62</v>
      </c>
      <c s="32" t="s">
        <v>460</v>
      </c>
      <c s="33" t="s">
        <v>212</v>
      </c>
      <c s="34">
        <v>2</v>
      </c>
      <c s="35">
        <v>0</v>
      </c>
      <c s="35">
        <f>ROUND(ROUND(H161,2)*ROUND(G161,3),2)</f>
      </c>
      <c s="33" t="s">
        <v>65</v>
      </c>
      <c r="O161">
        <f>(I161*21)/100</f>
      </c>
      <c t="s">
        <v>33</v>
      </c>
    </row>
    <row r="162" spans="1:5" ht="12.75">
      <c r="A162" s="36" t="s">
        <v>66</v>
      </c>
      <c r="E162" s="37" t="s">
        <v>62</v>
      </c>
    </row>
    <row r="163" spans="1:5" ht="89.25">
      <c r="A163" s="38" t="s">
        <v>68</v>
      </c>
      <c r="E163" s="39" t="s">
        <v>698</v>
      </c>
    </row>
    <row r="164" spans="1:5" ht="25.5">
      <c r="A164" t="s">
        <v>70</v>
      </c>
      <c r="E164" s="37" t="s">
        <v>462</v>
      </c>
    </row>
    <row r="165" spans="1:16" ht="12.75">
      <c r="A165" s="26" t="s">
        <v>60</v>
      </c>
      <c s="31" t="s">
        <v>231</v>
      </c>
      <c s="31" t="s">
        <v>464</v>
      </c>
      <c s="26" t="s">
        <v>62</v>
      </c>
      <c s="32" t="s">
        <v>465</v>
      </c>
      <c s="33" t="s">
        <v>151</v>
      </c>
      <c s="34">
        <v>5.908</v>
      </c>
      <c s="35">
        <v>0</v>
      </c>
      <c s="35">
        <f>ROUND(ROUND(H165,2)*ROUND(G165,3),2)</f>
      </c>
      <c s="33" t="s">
        <v>65</v>
      </c>
      <c r="O165">
        <f>(I165*21)/100</f>
      </c>
      <c t="s">
        <v>33</v>
      </c>
    </row>
    <row r="166" spans="1:5" ht="12.75">
      <c r="A166" s="36" t="s">
        <v>66</v>
      </c>
      <c r="E166" s="37" t="s">
        <v>62</v>
      </c>
    </row>
    <row r="167" spans="1:5" ht="140.25">
      <c r="A167" s="38" t="s">
        <v>68</v>
      </c>
      <c r="E167" s="39" t="s">
        <v>1053</v>
      </c>
    </row>
    <row r="168" spans="1:5" ht="25.5">
      <c r="A168" t="s">
        <v>70</v>
      </c>
      <c r="E168" s="37" t="s">
        <v>467</v>
      </c>
    </row>
    <row r="169" spans="1:16" ht="12.75">
      <c r="A169" s="26" t="s">
        <v>60</v>
      </c>
      <c s="31" t="s">
        <v>477</v>
      </c>
      <c s="31" t="s">
        <v>478</v>
      </c>
      <c s="26" t="s">
        <v>62</v>
      </c>
      <c s="32" t="s">
        <v>479</v>
      </c>
      <c s="33" t="s">
        <v>206</v>
      </c>
      <c s="34">
        <v>8.44</v>
      </c>
      <c s="35">
        <v>0</v>
      </c>
      <c s="35">
        <f>ROUND(ROUND(H169,2)*ROUND(G169,3),2)</f>
      </c>
      <c s="33" t="s">
        <v>65</v>
      </c>
      <c r="O169">
        <f>(I169*21)/100</f>
      </c>
      <c t="s">
        <v>33</v>
      </c>
    </row>
    <row r="170" spans="1:5" ht="12.75">
      <c r="A170" s="36" t="s">
        <v>66</v>
      </c>
      <c r="E170" s="37" t="s">
        <v>62</v>
      </c>
    </row>
    <row r="171" spans="1:5" ht="127.5">
      <c r="A171" s="38" t="s">
        <v>68</v>
      </c>
      <c r="E171" s="39" t="s">
        <v>1054</v>
      </c>
    </row>
    <row r="172" spans="1:5" ht="280.5">
      <c r="A172" t="s">
        <v>70</v>
      </c>
      <c r="E172" s="37" t="s">
        <v>476</v>
      </c>
    </row>
  </sheetData>
  <mergeCells count="16">
    <mergeCell ref="C3:D3"/>
    <mergeCell ref="C4:D4"/>
    <mergeCell ref="C5:D5"/>
    <mergeCell ref="C6:D6"/>
    <mergeCell ref="C7:D7"/>
    <mergeCell ref="C8:D8"/>
    <mergeCell ref="C9:D9"/>
    <mergeCell ref="A10:A11"/>
    <mergeCell ref="B10:B11"/>
    <mergeCell ref="C10:C11"/>
    <mergeCell ref="D10:D11"/>
    <mergeCell ref="E10:E11"/>
    <mergeCell ref="F10:F11"/>
    <mergeCell ref="G10:G11"/>
    <mergeCell ref="H10:I10"/>
    <mergeCell ref="J10:J11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75"/>
  <sheetViews>
    <sheetView workbookViewId="0" topLeftCell="A1">
      <pane ySplit="12" topLeftCell="A13" activePane="bottomLeft" state="frozen"/>
      <selection pane="topLeft" activeCell="A1" sqref="A1"/>
      <selection pane="bottomLeft" activeCell="A13" sqref="A13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0" width="20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s="1"/>
      <c r="P1" t="s">
        <v>32</v>
      </c>
    </row>
    <row r="2" spans="2:16" ht="25" customHeight="1">
      <c r="B2" s="1"/>
      <c s="1"/>
      <c s="1"/>
      <c s="2" t="s">
        <v>13</v>
      </c>
      <c s="1"/>
      <c s="1"/>
      <c s="6"/>
      <c s="6"/>
      <c s="1"/>
      <c r="O2">
        <f>0+O13+O18+O31+O36+O41+O62+O67</f>
      </c>
      <c t="s">
        <v>32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1055</v>
      </c>
      <c s="40">
        <f>0+I13+I18+I31+I36+I41+I62+I67</f>
      </c>
      <c s="10"/>
      <c r="O3" t="s">
        <v>29</v>
      </c>
      <c t="s">
        <v>33</v>
      </c>
    </row>
    <row r="4" spans="1:16" ht="15" customHeight="1">
      <c r="A4" t="s">
        <v>17</v>
      </c>
      <c s="12" t="s">
        <v>18</v>
      </c>
      <c s="13" t="s">
        <v>19</v>
      </c>
      <c s="1"/>
      <c s="14" t="s">
        <v>20</v>
      </c>
      <c s="1"/>
      <c s="1"/>
      <c s="11"/>
      <c s="11"/>
      <c s="1"/>
      <c r="O4" t="s">
        <v>30</v>
      </c>
      <c t="s">
        <v>33</v>
      </c>
    </row>
    <row r="5" spans="1:16" ht="12.75" customHeight="1">
      <c r="A5" t="s">
        <v>21</v>
      </c>
      <c s="12" t="s">
        <v>18</v>
      </c>
      <c s="13" t="s">
        <v>793</v>
      </c>
      <c s="1"/>
      <c s="14" t="s">
        <v>794</v>
      </c>
      <c s="1"/>
      <c s="1"/>
      <c s="1"/>
      <c s="1"/>
      <c s="1"/>
      <c r="O5" t="s">
        <v>31</v>
      </c>
      <c t="s">
        <v>33</v>
      </c>
    </row>
    <row r="6" spans="1:10" ht="12.75" customHeight="1">
      <c r="A6" t="s">
        <v>24</v>
      </c>
      <c s="12" t="s">
        <v>18</v>
      </c>
      <c s="13" t="s">
        <v>25</v>
      </c>
      <c s="1"/>
      <c s="14" t="s">
        <v>569</v>
      </c>
      <c s="1"/>
      <c s="1"/>
      <c s="1"/>
      <c s="1"/>
      <c s="1"/>
    </row>
    <row r="7" spans="1:10" ht="12.75" customHeight="1">
      <c r="A7" t="s">
        <v>27</v>
      </c>
      <c s="12" t="s">
        <v>18</v>
      </c>
      <c s="13" t="s">
        <v>935</v>
      </c>
      <c s="1"/>
      <c s="14" t="s">
        <v>936</v>
      </c>
      <c s="1"/>
      <c s="1"/>
      <c s="1"/>
      <c s="1"/>
      <c s="1"/>
    </row>
    <row r="8" spans="1:10" ht="12.75" customHeight="1">
      <c r="A8" t="s">
        <v>87</v>
      </c>
      <c s="12" t="s">
        <v>18</v>
      </c>
      <c s="13" t="s">
        <v>1015</v>
      </c>
      <c s="1"/>
      <c s="14" t="s">
        <v>1016</v>
      </c>
      <c s="12"/>
      <c s="1"/>
      <c s="1"/>
      <c s="1"/>
      <c s="1"/>
    </row>
    <row r="9" spans="1:10" ht="12.75" customHeight="1">
      <c r="A9" t="s">
        <v>939</v>
      </c>
      <c s="16" t="s">
        <v>28</v>
      </c>
      <c s="17" t="s">
        <v>1055</v>
      </c>
      <c s="6"/>
      <c s="18" t="s">
        <v>997</v>
      </c>
      <c s="16"/>
      <c s="16"/>
      <c s="6"/>
      <c s="6"/>
      <c s="6"/>
    </row>
    <row r="10" spans="1:10" ht="12.75" customHeight="1">
      <c r="A10" s="15" t="s">
        <v>36</v>
      </c>
      <c s="15" t="s">
        <v>38</v>
      </c>
      <c s="15" t="s">
        <v>40</v>
      </c>
      <c s="15" t="s">
        <v>41</v>
      </c>
      <c s="15" t="s">
        <v>42</v>
      </c>
      <c s="15" t="s">
        <v>44</v>
      </c>
      <c s="15" t="s">
        <v>46</v>
      </c>
      <c s="15" t="s">
        <v>48</v>
      </c>
      <c s="15"/>
      <c s="15" t="s">
        <v>53</v>
      </c>
    </row>
    <row r="11" spans="1:10" ht="12.75" customHeight="1">
      <c r="A11" s="15"/>
      <c s="15"/>
      <c s="15"/>
      <c s="15"/>
      <c s="15"/>
      <c s="15"/>
      <c s="15"/>
      <c s="15" t="s">
        <v>49</v>
      </c>
      <c s="15" t="s">
        <v>51</v>
      </c>
      <c s="15"/>
    </row>
    <row r="12" spans="1:10" ht="12.75" customHeight="1">
      <c r="A12" s="15" t="s">
        <v>37</v>
      </c>
      <c s="15" t="s">
        <v>39</v>
      </c>
      <c s="15" t="s">
        <v>33</v>
      </c>
      <c s="15" t="s">
        <v>32</v>
      </c>
      <c s="15" t="s">
        <v>43</v>
      </c>
      <c s="15" t="s">
        <v>45</v>
      </c>
      <c s="15" t="s">
        <v>47</v>
      </c>
      <c s="15" t="s">
        <v>50</v>
      </c>
      <c s="15" t="s">
        <v>52</v>
      </c>
      <c s="15" t="s">
        <v>54</v>
      </c>
    </row>
    <row r="13" spans="1:18" ht="12.75" customHeight="1">
      <c r="A13" s="27" t="s">
        <v>58</v>
      </c>
      <c s="27"/>
      <c s="28" t="s">
        <v>37</v>
      </c>
      <c s="27"/>
      <c s="29" t="s">
        <v>59</v>
      </c>
      <c s="27"/>
      <c s="27"/>
      <c s="27"/>
      <c s="30">
        <f>0+Q13</f>
      </c>
      <c s="27"/>
      <c r="O13">
        <f>0+R13</f>
      </c>
      <c r="Q13">
        <f>0+I14</f>
      </c>
      <c>
        <f>0+O14</f>
      </c>
    </row>
    <row r="14" spans="1:16" ht="12.75">
      <c r="A14" s="26" t="s">
        <v>60</v>
      </c>
      <c s="31" t="s">
        <v>39</v>
      </c>
      <c s="31" t="s">
        <v>92</v>
      </c>
      <c s="26" t="s">
        <v>39</v>
      </c>
      <c s="32" t="s">
        <v>94</v>
      </c>
      <c s="33" t="s">
        <v>95</v>
      </c>
      <c s="34">
        <v>9</v>
      </c>
      <c s="35">
        <v>0</v>
      </c>
      <c s="35">
        <f>ROUND(ROUND(H14,2)*ROUND(G14,3),2)</f>
      </c>
      <c s="33" t="s">
        <v>65</v>
      </c>
      <c r="O14">
        <f>(I14*21)/100</f>
      </c>
      <c t="s">
        <v>33</v>
      </c>
    </row>
    <row r="15" spans="1:5" ht="12.75">
      <c r="A15" s="36" t="s">
        <v>66</v>
      </c>
      <c r="E15" s="37" t="s">
        <v>62</v>
      </c>
    </row>
    <row r="16" spans="1:5" ht="63.75">
      <c r="A16" s="38" t="s">
        <v>68</v>
      </c>
      <c r="E16" s="39" t="s">
        <v>1057</v>
      </c>
    </row>
    <row r="17" spans="1:5" ht="25.5">
      <c r="A17" t="s">
        <v>70</v>
      </c>
      <c r="E17" s="37" t="s">
        <v>98</v>
      </c>
    </row>
    <row r="18" spans="1:18" ht="12.75" customHeight="1">
      <c r="A18" s="6" t="s">
        <v>58</v>
      </c>
      <c s="6"/>
      <c s="42" t="s">
        <v>39</v>
      </c>
      <c s="6"/>
      <c s="29" t="s">
        <v>103</v>
      </c>
      <c s="6"/>
      <c s="6"/>
      <c s="6"/>
      <c s="43">
        <f>0+Q18</f>
      </c>
      <c s="6"/>
      <c r="O18">
        <f>0+R18</f>
      </c>
      <c r="Q18">
        <f>0+I19+I23+I27</f>
      </c>
      <c>
        <f>0+O19+O23+O27</f>
      </c>
    </row>
    <row r="19" spans="1:16" ht="12.75">
      <c r="A19" s="26" t="s">
        <v>60</v>
      </c>
      <c s="31" t="s">
        <v>329</v>
      </c>
      <c s="31" t="s">
        <v>130</v>
      </c>
      <c s="26" t="s">
        <v>62</v>
      </c>
      <c s="32" t="s">
        <v>131</v>
      </c>
      <c s="33" t="s">
        <v>107</v>
      </c>
      <c s="34">
        <v>4.5</v>
      </c>
      <c s="35">
        <v>0</v>
      </c>
      <c s="35">
        <f>ROUND(ROUND(H19,2)*ROUND(G19,3),2)</f>
      </c>
      <c s="33" t="s">
        <v>65</v>
      </c>
      <c r="O19">
        <f>(I19*21)/100</f>
      </c>
      <c t="s">
        <v>33</v>
      </c>
    </row>
    <row r="20" spans="1:5" ht="12.75">
      <c r="A20" s="36" t="s">
        <v>66</v>
      </c>
      <c r="E20" s="37" t="s">
        <v>62</v>
      </c>
    </row>
    <row r="21" spans="1:5" ht="165.75">
      <c r="A21" s="38" t="s">
        <v>68</v>
      </c>
      <c r="E21" s="39" t="s">
        <v>1058</v>
      </c>
    </row>
    <row r="22" spans="1:5" ht="318.75">
      <c r="A22" t="s">
        <v>70</v>
      </c>
      <c r="E22" s="37" t="s">
        <v>290</v>
      </c>
    </row>
    <row r="23" spans="1:16" ht="12.75">
      <c r="A23" s="26" t="s">
        <v>60</v>
      </c>
      <c s="31" t="s">
        <v>45</v>
      </c>
      <c s="31" t="s">
        <v>144</v>
      </c>
      <c s="26" t="s">
        <v>62</v>
      </c>
      <c s="32" t="s">
        <v>145</v>
      </c>
      <c s="33" t="s">
        <v>107</v>
      </c>
      <c s="34">
        <v>26.836</v>
      </c>
      <c s="35">
        <v>0</v>
      </c>
      <c s="35">
        <f>ROUND(ROUND(H23,2)*ROUND(G23,3),2)</f>
      </c>
      <c s="33" t="s">
        <v>65</v>
      </c>
      <c r="O23">
        <f>(I23*21)/100</f>
      </c>
      <c t="s">
        <v>33</v>
      </c>
    </row>
    <row r="24" spans="1:5" ht="12.75">
      <c r="A24" s="36" t="s">
        <v>66</v>
      </c>
      <c r="E24" s="37" t="s">
        <v>62</v>
      </c>
    </row>
    <row r="25" spans="1:5" ht="178.5">
      <c r="A25" s="38" t="s">
        <v>68</v>
      </c>
      <c r="E25" s="39" t="s">
        <v>1059</v>
      </c>
    </row>
    <row r="26" spans="1:5" ht="229.5">
      <c r="A26" t="s">
        <v>70</v>
      </c>
      <c r="E26" s="37" t="s">
        <v>717</v>
      </c>
    </row>
    <row r="27" spans="1:16" ht="12.75">
      <c r="A27" s="26" t="s">
        <v>60</v>
      </c>
      <c s="31" t="s">
        <v>365</v>
      </c>
      <c s="31" t="s">
        <v>144</v>
      </c>
      <c s="26" t="s">
        <v>33</v>
      </c>
      <c s="32" t="s">
        <v>145</v>
      </c>
      <c s="33" t="s">
        <v>107</v>
      </c>
      <c s="34">
        <v>1.1</v>
      </c>
      <c s="35">
        <v>0</v>
      </c>
      <c s="35">
        <f>ROUND(ROUND(H27,2)*ROUND(G27,3),2)</f>
      </c>
      <c s="33" t="s">
        <v>65</v>
      </c>
      <c r="O27">
        <f>(I27*21)/100</f>
      </c>
      <c t="s">
        <v>33</v>
      </c>
    </row>
    <row r="28" spans="1:5" ht="12.75">
      <c r="A28" s="36" t="s">
        <v>66</v>
      </c>
      <c r="E28" s="37" t="s">
        <v>62</v>
      </c>
    </row>
    <row r="29" spans="1:5" ht="127.5">
      <c r="A29" s="38" t="s">
        <v>68</v>
      </c>
      <c r="E29" s="39" t="s">
        <v>1060</v>
      </c>
    </row>
    <row r="30" spans="1:5" ht="229.5">
      <c r="A30" t="s">
        <v>70</v>
      </c>
      <c r="E30" s="37" t="s">
        <v>717</v>
      </c>
    </row>
    <row r="31" spans="1:18" ht="12.75" customHeight="1">
      <c r="A31" s="6" t="s">
        <v>58</v>
      </c>
      <c s="6"/>
      <c s="42" t="s">
        <v>33</v>
      </c>
      <c s="6"/>
      <c s="29" t="s">
        <v>274</v>
      </c>
      <c s="6"/>
      <c s="6"/>
      <c s="6"/>
      <c s="43">
        <f>0+Q31</f>
      </c>
      <c s="6"/>
      <c r="O31">
        <f>0+R31</f>
      </c>
      <c r="Q31">
        <f>0+I32</f>
      </c>
      <c>
        <f>0+O32</f>
      </c>
    </row>
    <row r="32" spans="1:16" ht="12.75">
      <c r="A32" s="26" t="s">
        <v>60</v>
      </c>
      <c s="31" t="s">
        <v>1003</v>
      </c>
      <c s="31" t="s">
        <v>330</v>
      </c>
      <c s="26" t="s">
        <v>62</v>
      </c>
      <c s="32" t="s">
        <v>331</v>
      </c>
      <c s="33" t="s">
        <v>151</v>
      </c>
      <c s="34">
        <v>180</v>
      </c>
      <c s="35">
        <v>0</v>
      </c>
      <c s="35">
        <f>ROUND(ROUND(H32,2)*ROUND(G32,3),2)</f>
      </c>
      <c s="33" t="s">
        <v>65</v>
      </c>
      <c r="O32">
        <f>(I32*21)/100</f>
      </c>
      <c t="s">
        <v>33</v>
      </c>
    </row>
    <row r="33" spans="1:5" ht="12.75">
      <c r="A33" s="36" t="s">
        <v>66</v>
      </c>
      <c r="E33" s="37" t="s">
        <v>62</v>
      </c>
    </row>
    <row r="34" spans="1:5" ht="153">
      <c r="A34" s="38" t="s">
        <v>68</v>
      </c>
      <c r="E34" s="39" t="s">
        <v>1061</v>
      </c>
    </row>
    <row r="35" spans="1:5" ht="89.25">
      <c r="A35" t="s">
        <v>70</v>
      </c>
      <c r="E35" s="37" t="s">
        <v>333</v>
      </c>
    </row>
    <row r="36" spans="1:18" ht="12.75" customHeight="1">
      <c r="A36" s="6" t="s">
        <v>58</v>
      </c>
      <c s="6"/>
      <c s="42" t="s">
        <v>32</v>
      </c>
      <c s="6"/>
      <c s="29" t="s">
        <v>334</v>
      </c>
      <c s="6"/>
      <c s="6"/>
      <c s="6"/>
      <c s="43">
        <f>0+Q36</f>
      </c>
      <c s="6"/>
      <c r="O36">
        <f>0+R36</f>
      </c>
      <c r="Q36">
        <f>0+I37</f>
      </c>
      <c>
        <f>0+O37</f>
      </c>
    </row>
    <row r="37" spans="1:16" ht="25.5">
      <c r="A37" s="26" t="s">
        <v>60</v>
      </c>
      <c s="31" t="s">
        <v>33</v>
      </c>
      <c s="31" t="s">
        <v>354</v>
      </c>
      <c s="26" t="s">
        <v>62</v>
      </c>
      <c s="32" t="s">
        <v>355</v>
      </c>
      <c s="33" t="s">
        <v>107</v>
      </c>
      <c s="34">
        <v>10</v>
      </c>
      <c s="35">
        <v>0</v>
      </c>
      <c s="35">
        <f>ROUND(ROUND(H37,2)*ROUND(G37,3),2)</f>
      </c>
      <c s="33" t="s">
        <v>65</v>
      </c>
      <c r="O37">
        <f>(I37*21)/100</f>
      </c>
      <c t="s">
        <v>33</v>
      </c>
    </row>
    <row r="38" spans="1:5" ht="12.75">
      <c r="A38" s="36" t="s">
        <v>66</v>
      </c>
      <c r="E38" s="37" t="s">
        <v>62</v>
      </c>
    </row>
    <row r="39" spans="1:5" ht="127.5">
      <c r="A39" s="38" t="s">
        <v>68</v>
      </c>
      <c r="E39" s="39" t="s">
        <v>1062</v>
      </c>
    </row>
    <row r="40" spans="1:5" ht="25.5">
      <c r="A40" t="s">
        <v>70</v>
      </c>
      <c r="E40" s="37" t="s">
        <v>357</v>
      </c>
    </row>
    <row r="41" spans="1:18" ht="12.75" customHeight="1">
      <c r="A41" s="6" t="s">
        <v>58</v>
      </c>
      <c s="6"/>
      <c s="42" t="s">
        <v>43</v>
      </c>
      <c s="6"/>
      <c s="29" t="s">
        <v>164</v>
      </c>
      <c s="6"/>
      <c s="6"/>
      <c s="6"/>
      <c s="43">
        <f>0+Q41</f>
      </c>
      <c s="6"/>
      <c r="O41">
        <f>0+R41</f>
      </c>
      <c r="Q41">
        <f>0+I42+I46+I50+I54+I58</f>
      </c>
      <c>
        <f>0+O42+O46+O50+O54+O58</f>
      </c>
    </row>
    <row r="42" spans="1:16" ht="12.75">
      <c r="A42" s="26" t="s">
        <v>60</v>
      </c>
      <c s="31" t="s">
        <v>114</v>
      </c>
      <c s="31" t="s">
        <v>398</v>
      </c>
      <c s="26" t="s">
        <v>62</v>
      </c>
      <c s="32" t="s">
        <v>399</v>
      </c>
      <c s="33" t="s">
        <v>107</v>
      </c>
      <c s="34">
        <v>5.342</v>
      </c>
      <c s="35">
        <v>0</v>
      </c>
      <c s="35">
        <f>ROUND(ROUND(H42,2)*ROUND(G42,3),2)</f>
      </c>
      <c s="33" t="s">
        <v>65</v>
      </c>
      <c r="O42">
        <f>(I42*21)/100</f>
      </c>
      <c t="s">
        <v>33</v>
      </c>
    </row>
    <row r="43" spans="1:5" ht="12.75">
      <c r="A43" s="36" t="s">
        <v>66</v>
      </c>
      <c r="E43" s="37" t="s">
        <v>62</v>
      </c>
    </row>
    <row r="44" spans="1:5" ht="140.25">
      <c r="A44" s="38" t="s">
        <v>68</v>
      </c>
      <c r="E44" s="39" t="s">
        <v>1063</v>
      </c>
    </row>
    <row r="45" spans="1:5" ht="369.75">
      <c r="A45" t="s">
        <v>70</v>
      </c>
      <c r="E45" s="37" t="s">
        <v>361</v>
      </c>
    </row>
    <row r="46" spans="1:16" ht="12.75">
      <c r="A46" s="26" t="s">
        <v>60</v>
      </c>
      <c s="31" t="s">
        <v>437</v>
      </c>
      <c s="31" t="s">
        <v>398</v>
      </c>
      <c s="26" t="s">
        <v>33</v>
      </c>
      <c s="32" t="s">
        <v>399</v>
      </c>
      <c s="33" t="s">
        <v>107</v>
      </c>
      <c s="34">
        <v>0.251</v>
      </c>
      <c s="35">
        <v>0</v>
      </c>
      <c s="35">
        <f>ROUND(ROUND(H46,2)*ROUND(G46,3),2)</f>
      </c>
      <c s="33" t="s">
        <v>65</v>
      </c>
      <c r="O46">
        <f>(I46*21)/100</f>
      </c>
      <c t="s">
        <v>33</v>
      </c>
    </row>
    <row r="47" spans="1:5" ht="12.75">
      <c r="A47" s="36" t="s">
        <v>66</v>
      </c>
      <c r="E47" s="37" t="s">
        <v>62</v>
      </c>
    </row>
    <row r="48" spans="1:5" ht="127.5">
      <c r="A48" s="38" t="s">
        <v>68</v>
      </c>
      <c r="E48" s="39" t="s">
        <v>1064</v>
      </c>
    </row>
    <row r="49" spans="1:5" ht="369.75">
      <c r="A49" t="s">
        <v>70</v>
      </c>
      <c r="E49" s="37" t="s">
        <v>361</v>
      </c>
    </row>
    <row r="50" spans="1:16" ht="12.75">
      <c r="A50" s="26" t="s">
        <v>60</v>
      </c>
      <c s="31" t="s">
        <v>201</v>
      </c>
      <c s="31" t="s">
        <v>406</v>
      </c>
      <c s="26" t="s">
        <v>62</v>
      </c>
      <c s="32" t="s">
        <v>407</v>
      </c>
      <c s="33" t="s">
        <v>107</v>
      </c>
      <c s="34">
        <v>5.342</v>
      </c>
      <c s="35">
        <v>0</v>
      </c>
      <c s="35">
        <f>ROUND(ROUND(H50,2)*ROUND(G50,3),2)</f>
      </c>
      <c s="33" t="s">
        <v>65</v>
      </c>
      <c r="O50">
        <f>(I50*21)/100</f>
      </c>
      <c t="s">
        <v>33</v>
      </c>
    </row>
    <row r="51" spans="1:5" ht="12.75">
      <c r="A51" s="36" t="s">
        <v>66</v>
      </c>
      <c r="E51" s="37" t="s">
        <v>62</v>
      </c>
    </row>
    <row r="52" spans="1:5" ht="114.75">
      <c r="A52" s="38" t="s">
        <v>68</v>
      </c>
      <c r="E52" s="39" t="s">
        <v>1065</v>
      </c>
    </row>
    <row r="53" spans="1:5" ht="38.25">
      <c r="A53" t="s">
        <v>70</v>
      </c>
      <c r="E53" s="37" t="s">
        <v>409</v>
      </c>
    </row>
    <row r="54" spans="1:16" ht="12.75">
      <c r="A54" s="26" t="s">
        <v>60</v>
      </c>
      <c s="31" t="s">
        <v>52</v>
      </c>
      <c s="31" t="s">
        <v>417</v>
      </c>
      <c s="26" t="s">
        <v>62</v>
      </c>
      <c s="32" t="s">
        <v>418</v>
      </c>
      <c s="33" t="s">
        <v>107</v>
      </c>
      <c s="34">
        <v>4.175</v>
      </c>
      <c s="35">
        <v>0</v>
      </c>
      <c s="35">
        <f>ROUND(ROUND(H54,2)*ROUND(G54,3),2)</f>
      </c>
      <c s="33" t="s">
        <v>65</v>
      </c>
      <c r="O54">
        <f>(I54*21)/100</f>
      </c>
      <c t="s">
        <v>33</v>
      </c>
    </row>
    <row r="55" spans="1:5" ht="12.75">
      <c r="A55" s="36" t="s">
        <v>66</v>
      </c>
      <c r="E55" s="37" t="s">
        <v>62</v>
      </c>
    </row>
    <row r="56" spans="1:5" ht="127.5">
      <c r="A56" s="38" t="s">
        <v>68</v>
      </c>
      <c r="E56" s="39" t="s">
        <v>1066</v>
      </c>
    </row>
    <row r="57" spans="1:5" ht="51">
      <c r="A57" t="s">
        <v>70</v>
      </c>
      <c r="E57" s="37" t="s">
        <v>420</v>
      </c>
    </row>
    <row r="58" spans="1:16" ht="12.75">
      <c r="A58" s="26" t="s">
        <v>60</v>
      </c>
      <c s="31" t="s">
        <v>143</v>
      </c>
      <c s="31" t="s">
        <v>171</v>
      </c>
      <c s="26" t="s">
        <v>62</v>
      </c>
      <c s="32" t="s">
        <v>172</v>
      </c>
      <c s="33" t="s">
        <v>107</v>
      </c>
      <c s="34">
        <v>10.683</v>
      </c>
      <c s="35">
        <v>0</v>
      </c>
      <c s="35">
        <f>ROUND(ROUND(H58,2)*ROUND(G58,3),2)</f>
      </c>
      <c s="33" t="s">
        <v>65</v>
      </c>
      <c r="O58">
        <f>(I58*21)/100</f>
      </c>
      <c t="s">
        <v>33</v>
      </c>
    </row>
    <row r="59" spans="1:5" ht="12.75">
      <c r="A59" s="36" t="s">
        <v>66</v>
      </c>
      <c r="E59" s="37" t="s">
        <v>62</v>
      </c>
    </row>
    <row r="60" spans="1:5" ht="127.5">
      <c r="A60" s="38" t="s">
        <v>68</v>
      </c>
      <c r="E60" s="39" t="s">
        <v>1067</v>
      </c>
    </row>
    <row r="61" spans="1:5" ht="102">
      <c r="A61" t="s">
        <v>70</v>
      </c>
      <c r="E61" s="37" t="s">
        <v>174</v>
      </c>
    </row>
    <row r="62" spans="1:18" ht="12.75" customHeight="1">
      <c r="A62" s="6" t="s">
        <v>58</v>
      </c>
      <c s="6"/>
      <c s="42" t="s">
        <v>201</v>
      </c>
      <c s="6"/>
      <c s="29" t="s">
        <v>202</v>
      </c>
      <c s="6"/>
      <c s="6"/>
      <c s="6"/>
      <c s="43">
        <f>0+Q62</f>
      </c>
      <c s="6"/>
      <c r="O62">
        <f>0+R62</f>
      </c>
      <c r="Q62">
        <f>0+I63</f>
      </c>
      <c>
        <f>0+O63</f>
      </c>
    </row>
    <row r="63" spans="1:16" ht="12.75">
      <c r="A63" s="26" t="s">
        <v>60</v>
      </c>
      <c s="31" t="s">
        <v>1011</v>
      </c>
      <c s="31" t="s">
        <v>450</v>
      </c>
      <c s="26" t="s">
        <v>62</v>
      </c>
      <c s="32" t="s">
        <v>451</v>
      </c>
      <c s="33" t="s">
        <v>206</v>
      </c>
      <c s="34">
        <v>8</v>
      </c>
      <c s="35">
        <v>0</v>
      </c>
      <c s="35">
        <f>ROUND(ROUND(H63,2)*ROUND(G63,3),2)</f>
      </c>
      <c s="33" t="s">
        <v>65</v>
      </c>
      <c r="O63">
        <f>(I63*21)/100</f>
      </c>
      <c t="s">
        <v>33</v>
      </c>
    </row>
    <row r="64" spans="1:5" ht="12.75">
      <c r="A64" s="36" t="s">
        <v>66</v>
      </c>
      <c r="E64" s="37" t="s">
        <v>62</v>
      </c>
    </row>
    <row r="65" spans="1:5" ht="140.25">
      <c r="A65" s="38" t="s">
        <v>68</v>
      </c>
      <c r="E65" s="39" t="s">
        <v>930</v>
      </c>
    </row>
    <row r="66" spans="1:5" ht="255">
      <c r="A66" t="s">
        <v>70</v>
      </c>
      <c r="E66" s="37" t="s">
        <v>453</v>
      </c>
    </row>
    <row r="67" spans="1:18" ht="12.75" customHeight="1">
      <c r="A67" s="6" t="s">
        <v>58</v>
      </c>
      <c s="6"/>
      <c s="42" t="s">
        <v>50</v>
      </c>
      <c s="6"/>
      <c s="29" t="s">
        <v>224</v>
      </c>
      <c s="6"/>
      <c s="6"/>
      <c s="6"/>
      <c s="43">
        <f>0+Q67</f>
      </c>
      <c s="6"/>
      <c r="O67">
        <f>0+R67</f>
      </c>
      <c r="Q67">
        <f>0+I68+I72</f>
      </c>
      <c>
        <f>0+O68+O72</f>
      </c>
    </row>
    <row r="68" spans="1:16" ht="12.75">
      <c r="A68" s="26" t="s">
        <v>60</v>
      </c>
      <c s="31" t="s">
        <v>32</v>
      </c>
      <c s="31" t="s">
        <v>454</v>
      </c>
      <c s="26" t="s">
        <v>62</v>
      </c>
      <c s="32" t="s">
        <v>455</v>
      </c>
      <c s="33" t="s">
        <v>206</v>
      </c>
      <c s="34">
        <v>8.8</v>
      </c>
      <c s="35">
        <v>0</v>
      </c>
      <c s="35">
        <f>ROUND(ROUND(H68,2)*ROUND(G68,3),2)</f>
      </c>
      <c s="33" t="s">
        <v>65</v>
      </c>
      <c r="O68">
        <f>(I68*21)/100</f>
      </c>
      <c t="s">
        <v>33</v>
      </c>
    </row>
    <row r="69" spans="1:5" ht="12.75">
      <c r="A69" s="36" t="s">
        <v>66</v>
      </c>
      <c r="E69" s="37" t="s">
        <v>62</v>
      </c>
    </row>
    <row r="70" spans="1:5" ht="140.25">
      <c r="A70" s="38" t="s">
        <v>68</v>
      </c>
      <c r="E70" s="39" t="s">
        <v>1068</v>
      </c>
    </row>
    <row r="71" spans="1:5" ht="63.75">
      <c r="A71" t="s">
        <v>70</v>
      </c>
      <c r="E71" s="37" t="s">
        <v>457</v>
      </c>
    </row>
    <row r="72" spans="1:16" ht="12.75">
      <c r="A72" s="26" t="s">
        <v>60</v>
      </c>
      <c s="31" t="s">
        <v>369</v>
      </c>
      <c s="31" t="s">
        <v>469</v>
      </c>
      <c s="26" t="s">
        <v>62</v>
      </c>
      <c s="32" t="s">
        <v>470</v>
      </c>
      <c s="33" t="s">
        <v>206</v>
      </c>
      <c s="34">
        <v>8.44</v>
      </c>
      <c s="35">
        <v>0</v>
      </c>
      <c s="35">
        <f>ROUND(ROUND(H72,2)*ROUND(G72,3),2)</f>
      </c>
      <c s="33" t="s">
        <v>65</v>
      </c>
      <c r="O72">
        <f>(I72*21)/100</f>
      </c>
      <c t="s">
        <v>33</v>
      </c>
    </row>
    <row r="73" spans="1:5" ht="12.75">
      <c r="A73" s="36" t="s">
        <v>66</v>
      </c>
      <c r="E73" s="37" t="s">
        <v>62</v>
      </c>
    </row>
    <row r="74" spans="1:5" ht="153">
      <c r="A74" s="38" t="s">
        <v>68</v>
      </c>
      <c r="E74" s="39" t="s">
        <v>1014</v>
      </c>
    </row>
    <row r="75" spans="1:5" ht="38.25">
      <c r="A75" t="s">
        <v>70</v>
      </c>
      <c r="E75" s="37" t="s">
        <v>472</v>
      </c>
    </row>
  </sheetData>
  <mergeCells count="16">
    <mergeCell ref="C3:D3"/>
    <mergeCell ref="C4:D4"/>
    <mergeCell ref="C5:D5"/>
    <mergeCell ref="C6:D6"/>
    <mergeCell ref="C7:D7"/>
    <mergeCell ref="C8:D8"/>
    <mergeCell ref="C9:D9"/>
    <mergeCell ref="A10:A11"/>
    <mergeCell ref="B10:B11"/>
    <mergeCell ref="C10:C11"/>
    <mergeCell ref="D10:D11"/>
    <mergeCell ref="E10:E11"/>
    <mergeCell ref="F10:F11"/>
    <mergeCell ref="G10:G11"/>
    <mergeCell ref="H10:I10"/>
    <mergeCell ref="J10:J11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56"/>
  <sheetViews>
    <sheetView workbookViewId="0" topLeftCell="A1">
      <pane ySplit="12" topLeftCell="A13" activePane="bottomLeft" state="frozen"/>
      <selection pane="topLeft" activeCell="A1" sqref="A1"/>
      <selection pane="bottomLeft" activeCell="A13" sqref="A13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0" width="20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s="1"/>
      <c r="P1" t="s">
        <v>32</v>
      </c>
    </row>
    <row r="2" spans="2:16" ht="25" customHeight="1">
      <c r="B2" s="1"/>
      <c s="1"/>
      <c s="1"/>
      <c s="2" t="s">
        <v>13</v>
      </c>
      <c s="1"/>
      <c s="1"/>
      <c s="6"/>
      <c s="6"/>
      <c s="1"/>
      <c r="O2">
        <f>0+O13+O26+O55+O64+O73+O114+O119+O136</f>
      </c>
      <c t="s">
        <v>32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1071</v>
      </c>
      <c s="40">
        <f>0+I13+I26+I55+I64+I73+I114+I119+I136</f>
      </c>
      <c s="10"/>
      <c r="O3" t="s">
        <v>29</v>
      </c>
      <c t="s">
        <v>33</v>
      </c>
    </row>
    <row r="4" spans="1:16" ht="15" customHeight="1">
      <c r="A4" t="s">
        <v>17</v>
      </c>
      <c s="12" t="s">
        <v>18</v>
      </c>
      <c s="13" t="s">
        <v>19</v>
      </c>
      <c s="1"/>
      <c s="14" t="s">
        <v>20</v>
      </c>
      <c s="1"/>
      <c s="1"/>
      <c s="11"/>
      <c s="11"/>
      <c s="1"/>
      <c r="O4" t="s">
        <v>30</v>
      </c>
      <c t="s">
        <v>33</v>
      </c>
    </row>
    <row r="5" spans="1:16" ht="12.75" customHeight="1">
      <c r="A5" t="s">
        <v>21</v>
      </c>
      <c s="12" t="s">
        <v>18</v>
      </c>
      <c s="13" t="s">
        <v>793</v>
      </c>
      <c s="1"/>
      <c s="14" t="s">
        <v>794</v>
      </c>
      <c s="1"/>
      <c s="1"/>
      <c s="1"/>
      <c s="1"/>
      <c s="1"/>
      <c r="O5" t="s">
        <v>31</v>
      </c>
      <c t="s">
        <v>33</v>
      </c>
    </row>
    <row r="6" spans="1:10" ht="12.75" customHeight="1">
      <c r="A6" t="s">
        <v>24</v>
      </c>
      <c s="12" t="s">
        <v>18</v>
      </c>
      <c s="13" t="s">
        <v>25</v>
      </c>
      <c s="1"/>
      <c s="14" t="s">
        <v>569</v>
      </c>
      <c s="1"/>
      <c s="1"/>
      <c s="1"/>
      <c s="1"/>
      <c s="1"/>
    </row>
    <row r="7" spans="1:10" ht="12.75" customHeight="1">
      <c r="A7" t="s">
        <v>27</v>
      </c>
      <c s="12" t="s">
        <v>18</v>
      </c>
      <c s="13" t="s">
        <v>935</v>
      </c>
      <c s="1"/>
      <c s="14" t="s">
        <v>936</v>
      </c>
      <c s="1"/>
      <c s="1"/>
      <c s="1"/>
      <c s="1"/>
      <c s="1"/>
    </row>
    <row r="8" spans="1:10" ht="12.75" customHeight="1">
      <c r="A8" t="s">
        <v>87</v>
      </c>
      <c s="12" t="s">
        <v>18</v>
      </c>
      <c s="13" t="s">
        <v>1069</v>
      </c>
      <c s="1"/>
      <c s="14" t="s">
        <v>1070</v>
      </c>
      <c s="12"/>
      <c s="1"/>
      <c s="1"/>
      <c s="1"/>
      <c s="1"/>
    </row>
    <row r="9" spans="1:10" ht="12.75" customHeight="1">
      <c r="A9" t="s">
        <v>939</v>
      </c>
      <c s="16" t="s">
        <v>28</v>
      </c>
      <c s="17" t="s">
        <v>1071</v>
      </c>
      <c s="6"/>
      <c s="18" t="s">
        <v>941</v>
      </c>
      <c s="16"/>
      <c s="16"/>
      <c s="6"/>
      <c s="6"/>
      <c s="6"/>
    </row>
    <row r="10" spans="1:10" ht="12.75" customHeight="1">
      <c r="A10" s="15" t="s">
        <v>36</v>
      </c>
      <c s="15" t="s">
        <v>38</v>
      </c>
      <c s="15" t="s">
        <v>40</v>
      </c>
      <c s="15" t="s">
        <v>41</v>
      </c>
      <c s="15" t="s">
        <v>42</v>
      </c>
      <c s="15" t="s">
        <v>44</v>
      </c>
      <c s="15" t="s">
        <v>46</v>
      </c>
      <c s="15" t="s">
        <v>48</v>
      </c>
      <c s="15"/>
      <c s="15" t="s">
        <v>53</v>
      </c>
    </row>
    <row r="11" spans="1:10" ht="12.75" customHeight="1">
      <c r="A11" s="15"/>
      <c s="15"/>
      <c s="15"/>
      <c s="15"/>
      <c s="15"/>
      <c s="15"/>
      <c s="15"/>
      <c s="15" t="s">
        <v>49</v>
      </c>
      <c s="15" t="s">
        <v>51</v>
      </c>
      <c s="15"/>
    </row>
    <row r="12" spans="1:10" ht="12.75" customHeight="1">
      <c r="A12" s="15" t="s">
        <v>37</v>
      </c>
      <c s="15" t="s">
        <v>39</v>
      </c>
      <c s="15" t="s">
        <v>33</v>
      </c>
      <c s="15" t="s">
        <v>32</v>
      </c>
      <c s="15" t="s">
        <v>43</v>
      </c>
      <c s="15" t="s">
        <v>45</v>
      </c>
      <c s="15" t="s">
        <v>47</v>
      </c>
      <c s="15" t="s">
        <v>50</v>
      </c>
      <c s="15" t="s">
        <v>52</v>
      </c>
      <c s="15" t="s">
        <v>54</v>
      </c>
    </row>
    <row r="13" spans="1:18" ht="12.75" customHeight="1">
      <c r="A13" s="27" t="s">
        <v>58</v>
      </c>
      <c s="27"/>
      <c s="28" t="s">
        <v>37</v>
      </c>
      <c s="27"/>
      <c s="29" t="s">
        <v>59</v>
      </c>
      <c s="27"/>
      <c s="27"/>
      <c s="27"/>
      <c s="30">
        <f>0+Q13</f>
      </c>
      <c s="27"/>
      <c r="O13">
        <f>0+R13</f>
      </c>
      <c r="Q13">
        <f>0+I14+I18+I22</f>
      </c>
      <c>
        <f>0+O14+O18+O22</f>
      </c>
    </row>
    <row r="14" spans="1:16" ht="12.75">
      <c r="A14" s="26" t="s">
        <v>60</v>
      </c>
      <c s="31" t="s">
        <v>39</v>
      </c>
      <c s="31" t="s">
        <v>92</v>
      </c>
      <c s="26" t="s">
        <v>39</v>
      </c>
      <c s="32" t="s">
        <v>94</v>
      </c>
      <c s="33" t="s">
        <v>95</v>
      </c>
      <c s="34">
        <v>224.414</v>
      </c>
      <c s="35">
        <v>0</v>
      </c>
      <c s="35">
        <f>ROUND(ROUND(H14,2)*ROUND(G14,3),2)</f>
      </c>
      <c s="33" t="s">
        <v>65</v>
      </c>
      <c r="O14">
        <f>(I14*21)/100</f>
      </c>
      <c t="s">
        <v>33</v>
      </c>
    </row>
    <row r="15" spans="1:5" ht="12.75">
      <c r="A15" s="36" t="s">
        <v>66</v>
      </c>
      <c r="E15" s="37" t="s">
        <v>62</v>
      </c>
    </row>
    <row r="16" spans="1:5" ht="89.25">
      <c r="A16" s="38" t="s">
        <v>68</v>
      </c>
      <c r="E16" s="39" t="s">
        <v>1074</v>
      </c>
    </row>
    <row r="17" spans="1:5" ht="25.5">
      <c r="A17" t="s">
        <v>70</v>
      </c>
      <c r="E17" s="37" t="s">
        <v>98</v>
      </c>
    </row>
    <row r="18" spans="1:16" ht="12.75">
      <c r="A18" s="26" t="s">
        <v>60</v>
      </c>
      <c s="31" t="s">
        <v>1075</v>
      </c>
      <c s="31" t="s">
        <v>92</v>
      </c>
      <c s="26" t="s">
        <v>33</v>
      </c>
      <c s="32" t="s">
        <v>94</v>
      </c>
      <c s="33" t="s">
        <v>95</v>
      </c>
      <c s="34">
        <v>14.4</v>
      </c>
      <c s="35">
        <v>0</v>
      </c>
      <c s="35">
        <f>ROUND(ROUND(H18,2)*ROUND(G18,3),2)</f>
      </c>
      <c s="33" t="s">
        <v>65</v>
      </c>
      <c r="O18">
        <f>(I18*21)/100</f>
      </c>
      <c t="s">
        <v>33</v>
      </c>
    </row>
    <row r="19" spans="1:5" ht="12.75">
      <c r="A19" s="36" t="s">
        <v>66</v>
      </c>
      <c r="E19" s="37" t="s">
        <v>62</v>
      </c>
    </row>
    <row r="20" spans="1:5" ht="114.75">
      <c r="A20" s="38" t="s">
        <v>68</v>
      </c>
      <c r="E20" s="39" t="s">
        <v>1076</v>
      </c>
    </row>
    <row r="21" spans="1:5" ht="25.5">
      <c r="A21" t="s">
        <v>70</v>
      </c>
      <c r="E21" s="37" t="s">
        <v>98</v>
      </c>
    </row>
    <row r="22" spans="1:16" ht="12.75">
      <c r="A22" s="26" t="s">
        <v>60</v>
      </c>
      <c s="31" t="s">
        <v>369</v>
      </c>
      <c s="31" t="s">
        <v>72</v>
      </c>
      <c s="26" t="s">
        <v>62</v>
      </c>
      <c s="32" t="s">
        <v>73</v>
      </c>
      <c s="33" t="s">
        <v>64</v>
      </c>
      <c s="34">
        <v>1</v>
      </c>
      <c s="35">
        <v>0</v>
      </c>
      <c s="35">
        <f>ROUND(ROUND(H22,2)*ROUND(G22,3),2)</f>
      </c>
      <c s="33" t="s">
        <v>65</v>
      </c>
      <c r="O22">
        <f>(I22*21)/100</f>
      </c>
      <c t="s">
        <v>33</v>
      </c>
    </row>
    <row r="23" spans="1:5" ht="12.75">
      <c r="A23" s="36" t="s">
        <v>66</v>
      </c>
      <c r="E23" s="37" t="s">
        <v>62</v>
      </c>
    </row>
    <row r="24" spans="1:5" ht="114.75">
      <c r="A24" s="38" t="s">
        <v>68</v>
      </c>
      <c r="E24" s="39" t="s">
        <v>891</v>
      </c>
    </row>
    <row r="25" spans="1:5" ht="12.75">
      <c r="A25" t="s">
        <v>70</v>
      </c>
      <c r="E25" s="37" t="s">
        <v>75</v>
      </c>
    </row>
    <row r="26" spans="1:18" ht="12.75" customHeight="1">
      <c r="A26" s="6" t="s">
        <v>58</v>
      </c>
      <c s="6"/>
      <c s="42" t="s">
        <v>39</v>
      </c>
      <c s="6"/>
      <c s="29" t="s">
        <v>103</v>
      </c>
      <c s="6"/>
      <c s="6"/>
      <c s="6"/>
      <c s="43">
        <f>0+Q26</f>
      </c>
      <c s="6"/>
      <c r="O26">
        <f>0+R26</f>
      </c>
      <c r="Q26">
        <f>0+I27+I31+I35+I39+I43+I47+I51</f>
      </c>
      <c>
        <f>0+O27+O31+O35+O39+O43+O47+O51</f>
      </c>
    </row>
    <row r="27" spans="1:16" ht="25.5">
      <c r="A27" s="26" t="s">
        <v>60</v>
      </c>
      <c s="31" t="s">
        <v>324</v>
      </c>
      <c s="31" t="s">
        <v>105</v>
      </c>
      <c s="26" t="s">
        <v>62</v>
      </c>
      <c s="32" t="s">
        <v>106</v>
      </c>
      <c s="33" t="s">
        <v>107</v>
      </c>
      <c s="34">
        <v>5.76</v>
      </c>
      <c s="35">
        <v>0</v>
      </c>
      <c s="35">
        <f>ROUND(ROUND(H27,2)*ROUND(G27,3),2)</f>
      </c>
      <c s="33" t="s">
        <v>65</v>
      </c>
      <c r="O27">
        <f>(I27*21)/100</f>
      </c>
      <c t="s">
        <v>33</v>
      </c>
    </row>
    <row r="28" spans="1:5" ht="12.75">
      <c r="A28" s="36" t="s">
        <v>66</v>
      </c>
      <c r="E28" s="37" t="s">
        <v>62</v>
      </c>
    </row>
    <row r="29" spans="1:5" ht="140.25">
      <c r="A29" s="38" t="s">
        <v>68</v>
      </c>
      <c r="E29" s="39" t="s">
        <v>1077</v>
      </c>
    </row>
    <row r="30" spans="1:5" ht="63.75">
      <c r="A30" t="s">
        <v>70</v>
      </c>
      <c r="E30" s="37" t="s">
        <v>109</v>
      </c>
    </row>
    <row r="31" spans="1:16" ht="25.5">
      <c r="A31" s="26" t="s">
        <v>60</v>
      </c>
      <c s="31" t="s">
        <v>365</v>
      </c>
      <c s="31" t="s">
        <v>111</v>
      </c>
      <c s="26" t="s">
        <v>62</v>
      </c>
      <c s="32" t="s">
        <v>112</v>
      </c>
      <c s="33" t="s">
        <v>107</v>
      </c>
      <c s="34">
        <v>7.2</v>
      </c>
      <c s="35">
        <v>0</v>
      </c>
      <c s="35">
        <f>ROUND(ROUND(H31,2)*ROUND(G31,3),2)</f>
      </c>
      <c s="33" t="s">
        <v>65</v>
      </c>
      <c r="O31">
        <f>(I31*21)/100</f>
      </c>
      <c t="s">
        <v>33</v>
      </c>
    </row>
    <row r="32" spans="1:5" ht="12.75">
      <c r="A32" s="36" t="s">
        <v>66</v>
      </c>
      <c r="E32" s="37" t="s">
        <v>62</v>
      </c>
    </row>
    <row r="33" spans="1:5" ht="140.25">
      <c r="A33" s="38" t="s">
        <v>68</v>
      </c>
      <c r="E33" s="39" t="s">
        <v>1078</v>
      </c>
    </row>
    <row r="34" spans="1:5" ht="63.75">
      <c r="A34" t="s">
        <v>70</v>
      </c>
      <c r="E34" s="37" t="s">
        <v>109</v>
      </c>
    </row>
    <row r="35" spans="1:16" ht="25.5">
      <c r="A35" s="26" t="s">
        <v>60</v>
      </c>
      <c s="31" t="s">
        <v>329</v>
      </c>
      <c s="31" t="s">
        <v>283</v>
      </c>
      <c s="26" t="s">
        <v>62</v>
      </c>
      <c s="32" t="s">
        <v>284</v>
      </c>
      <c s="33" t="s">
        <v>107</v>
      </c>
      <c s="34">
        <v>16.8</v>
      </c>
      <c s="35">
        <v>0</v>
      </c>
      <c s="35">
        <f>ROUND(ROUND(H35,2)*ROUND(G35,3),2)</f>
      </c>
      <c s="33" t="s">
        <v>65</v>
      </c>
      <c r="O35">
        <f>(I35*21)/100</f>
      </c>
      <c t="s">
        <v>33</v>
      </c>
    </row>
    <row r="36" spans="1:5" ht="12.75">
      <c r="A36" s="36" t="s">
        <v>66</v>
      </c>
      <c r="E36" s="37" t="s">
        <v>62</v>
      </c>
    </row>
    <row r="37" spans="1:5" ht="140.25">
      <c r="A37" s="38" t="s">
        <v>68</v>
      </c>
      <c r="E37" s="39" t="s">
        <v>1022</v>
      </c>
    </row>
    <row r="38" spans="1:5" ht="63.75">
      <c r="A38" t="s">
        <v>70</v>
      </c>
      <c r="E38" s="37" t="s">
        <v>109</v>
      </c>
    </row>
    <row r="39" spans="1:16" ht="12.75">
      <c r="A39" s="26" t="s">
        <v>60</v>
      </c>
      <c s="31" t="s">
        <v>304</v>
      </c>
      <c s="31" t="s">
        <v>115</v>
      </c>
      <c s="26" t="s">
        <v>62</v>
      </c>
      <c s="32" t="s">
        <v>116</v>
      </c>
      <c s="33" t="s">
        <v>107</v>
      </c>
      <c s="34">
        <v>6.4</v>
      </c>
      <c s="35">
        <v>0</v>
      </c>
      <c s="35">
        <f>ROUND(ROUND(H39,2)*ROUND(G39,3),2)</f>
      </c>
      <c s="33" t="s">
        <v>65</v>
      </c>
      <c r="O39">
        <f>(I39*21)/100</f>
      </c>
      <c t="s">
        <v>33</v>
      </c>
    </row>
    <row r="40" spans="1:5" ht="12.75">
      <c r="A40" s="36" t="s">
        <v>66</v>
      </c>
      <c r="E40" s="37" t="s">
        <v>62</v>
      </c>
    </row>
    <row r="41" spans="1:5" ht="140.25">
      <c r="A41" s="38" t="s">
        <v>68</v>
      </c>
      <c r="E41" s="39" t="s">
        <v>1079</v>
      </c>
    </row>
    <row r="42" spans="1:5" ht="38.25">
      <c r="A42" t="s">
        <v>70</v>
      </c>
      <c r="E42" s="37" t="s">
        <v>288</v>
      </c>
    </row>
    <row r="43" spans="1:16" ht="12.75">
      <c r="A43" s="26" t="s">
        <v>60</v>
      </c>
      <c s="31" t="s">
        <v>110</v>
      </c>
      <c s="31" t="s">
        <v>125</v>
      </c>
      <c s="26" t="s">
        <v>62</v>
      </c>
      <c s="32" t="s">
        <v>126</v>
      </c>
      <c s="33" t="s">
        <v>107</v>
      </c>
      <c s="34">
        <v>103.5</v>
      </c>
      <c s="35">
        <v>0</v>
      </c>
      <c s="35">
        <f>ROUND(ROUND(H43,2)*ROUND(G43,3),2)</f>
      </c>
      <c s="33" t="s">
        <v>65</v>
      </c>
      <c r="O43">
        <f>(I43*21)/100</f>
      </c>
      <c t="s">
        <v>33</v>
      </c>
    </row>
    <row r="44" spans="1:5" ht="12.75">
      <c r="A44" s="36" t="s">
        <v>66</v>
      </c>
      <c r="E44" s="37" t="s">
        <v>62</v>
      </c>
    </row>
    <row r="45" spans="1:5" ht="114.75">
      <c r="A45" s="38" t="s">
        <v>68</v>
      </c>
      <c r="E45" s="39" t="s">
        <v>1080</v>
      </c>
    </row>
    <row r="46" spans="1:5" ht="318.75">
      <c r="A46" t="s">
        <v>70</v>
      </c>
      <c r="E46" s="37" t="s">
        <v>290</v>
      </c>
    </row>
    <row r="47" spans="1:16" ht="12.75">
      <c r="A47" s="26" t="s">
        <v>60</v>
      </c>
      <c s="31" t="s">
        <v>43</v>
      </c>
      <c s="31" t="s">
        <v>293</v>
      </c>
      <c s="26" t="s">
        <v>62</v>
      </c>
      <c s="32" t="s">
        <v>294</v>
      </c>
      <c s="33" t="s">
        <v>107</v>
      </c>
      <c s="34">
        <v>1.507</v>
      </c>
      <c s="35">
        <v>0</v>
      </c>
      <c s="35">
        <f>ROUND(ROUND(H47,2)*ROUND(G47,3),2)</f>
      </c>
      <c s="33" t="s">
        <v>65</v>
      </c>
      <c r="O47">
        <f>(I47*21)/100</f>
      </c>
      <c t="s">
        <v>33</v>
      </c>
    </row>
    <row r="48" spans="1:5" ht="12.75">
      <c r="A48" s="36" t="s">
        <v>66</v>
      </c>
      <c r="E48" s="37" t="s">
        <v>62</v>
      </c>
    </row>
    <row r="49" spans="1:5" ht="102">
      <c r="A49" s="38" t="s">
        <v>68</v>
      </c>
      <c r="E49" s="39" t="s">
        <v>1081</v>
      </c>
    </row>
    <row r="50" spans="1:5" ht="191.25">
      <c r="A50" t="s">
        <v>70</v>
      </c>
      <c r="E50" s="37" t="s">
        <v>296</v>
      </c>
    </row>
    <row r="51" spans="1:16" ht="12.75">
      <c r="A51" s="26" t="s">
        <v>60</v>
      </c>
      <c s="31" t="s">
        <v>45</v>
      </c>
      <c s="31" t="s">
        <v>144</v>
      </c>
      <c s="26" t="s">
        <v>62</v>
      </c>
      <c s="32" t="s">
        <v>145</v>
      </c>
      <c s="33" t="s">
        <v>107</v>
      </c>
      <c s="34">
        <v>44.75</v>
      </c>
      <c s="35">
        <v>0</v>
      </c>
      <c s="35">
        <f>ROUND(ROUND(H51,2)*ROUND(G51,3),2)</f>
      </c>
      <c s="33" t="s">
        <v>65</v>
      </c>
      <c r="O51">
        <f>(I51*21)/100</f>
      </c>
      <c t="s">
        <v>33</v>
      </c>
    </row>
    <row r="52" spans="1:5" ht="12.75">
      <c r="A52" s="36" t="s">
        <v>66</v>
      </c>
      <c r="E52" s="37" t="s">
        <v>62</v>
      </c>
    </row>
    <row r="53" spans="1:5" ht="178.5">
      <c r="A53" s="38" t="s">
        <v>68</v>
      </c>
      <c r="E53" s="39" t="s">
        <v>1082</v>
      </c>
    </row>
    <row r="54" spans="1:5" ht="229.5">
      <c r="A54" t="s">
        <v>70</v>
      </c>
      <c r="E54" s="37" t="s">
        <v>717</v>
      </c>
    </row>
    <row r="55" spans="1:18" ht="12.75" customHeight="1">
      <c r="A55" s="6" t="s">
        <v>58</v>
      </c>
      <c s="6"/>
      <c s="42" t="s">
        <v>33</v>
      </c>
      <c s="6"/>
      <c s="29" t="s">
        <v>274</v>
      </c>
      <c s="6"/>
      <c s="6"/>
      <c s="6"/>
      <c s="43">
        <f>0+Q55</f>
      </c>
      <c s="6"/>
      <c r="O55">
        <f>0+R55</f>
      </c>
      <c r="Q55">
        <f>0+I56+I60</f>
      </c>
      <c>
        <f>0+O56+O60</f>
      </c>
    </row>
    <row r="56" spans="1:16" ht="12.75">
      <c r="A56" s="26" t="s">
        <v>60</v>
      </c>
      <c s="31" t="s">
        <v>658</v>
      </c>
      <c s="31" t="s">
        <v>959</v>
      </c>
      <c s="26" t="s">
        <v>62</v>
      </c>
      <c s="32" t="s">
        <v>960</v>
      </c>
      <c s="33" t="s">
        <v>206</v>
      </c>
      <c s="34">
        <v>48</v>
      </c>
      <c s="35">
        <v>0</v>
      </c>
      <c s="35">
        <f>ROUND(ROUND(H56,2)*ROUND(G56,3),2)</f>
      </c>
      <c s="33" t="s">
        <v>65</v>
      </c>
      <c r="O56">
        <f>(I56*21)/100</f>
      </c>
      <c t="s">
        <v>33</v>
      </c>
    </row>
    <row r="57" spans="1:5" ht="12.75">
      <c r="A57" s="36" t="s">
        <v>66</v>
      </c>
      <c r="E57" s="37" t="s">
        <v>62</v>
      </c>
    </row>
    <row r="58" spans="1:5" ht="229.5">
      <c r="A58" s="38" t="s">
        <v>68</v>
      </c>
      <c r="E58" s="39" t="s">
        <v>1083</v>
      </c>
    </row>
    <row r="59" spans="1:5" ht="51">
      <c r="A59" t="s">
        <v>70</v>
      </c>
      <c r="E59" s="37" t="s">
        <v>308</v>
      </c>
    </row>
    <row r="60" spans="1:16" ht="25.5">
      <c r="A60" s="26" t="s">
        <v>60</v>
      </c>
      <c s="31" t="s">
        <v>662</v>
      </c>
      <c s="31" t="s">
        <v>962</v>
      </c>
      <c s="26" t="s">
        <v>62</v>
      </c>
      <c s="32" t="s">
        <v>963</v>
      </c>
      <c s="33" t="s">
        <v>206</v>
      </c>
      <c s="34">
        <v>48</v>
      </c>
      <c s="35">
        <v>0</v>
      </c>
      <c s="35">
        <f>ROUND(ROUND(H60,2)*ROUND(G60,3),2)</f>
      </c>
      <c s="33" t="s">
        <v>65</v>
      </c>
      <c r="O60">
        <f>(I60*21)/100</f>
      </c>
      <c t="s">
        <v>33</v>
      </c>
    </row>
    <row r="61" spans="1:5" ht="12.75">
      <c r="A61" s="36" t="s">
        <v>66</v>
      </c>
      <c r="E61" s="37" t="s">
        <v>62</v>
      </c>
    </row>
    <row r="62" spans="1:5" ht="127.5">
      <c r="A62" s="38" t="s">
        <v>68</v>
      </c>
      <c r="E62" s="39" t="s">
        <v>1084</v>
      </c>
    </row>
    <row r="63" spans="1:5" ht="63.75">
      <c r="A63" t="s">
        <v>70</v>
      </c>
      <c r="E63" s="37" t="s">
        <v>313</v>
      </c>
    </row>
    <row r="64" spans="1:18" ht="12.75" customHeight="1">
      <c r="A64" s="6" t="s">
        <v>58</v>
      </c>
      <c s="6"/>
      <c s="42" t="s">
        <v>32</v>
      </c>
      <c s="6"/>
      <c s="29" t="s">
        <v>334</v>
      </c>
      <c s="6"/>
      <c s="6"/>
      <c s="6"/>
      <c s="43">
        <f>0+Q64</f>
      </c>
      <c s="6"/>
      <c r="O64">
        <f>0+R64</f>
      </c>
      <c r="Q64">
        <f>0+I65+I69</f>
      </c>
      <c>
        <f>0+O65+O69</f>
      </c>
    </row>
    <row r="65" spans="1:16" ht="12.75">
      <c r="A65" s="26" t="s">
        <v>60</v>
      </c>
      <c s="31" t="s">
        <v>170</v>
      </c>
      <c s="31" t="s">
        <v>358</v>
      </c>
      <c s="26" t="s">
        <v>62</v>
      </c>
      <c s="32" t="s">
        <v>359</v>
      </c>
      <c s="33" t="s">
        <v>107</v>
      </c>
      <c s="34">
        <v>10.634</v>
      </c>
      <c s="35">
        <v>0</v>
      </c>
      <c s="35">
        <f>ROUND(ROUND(H65,2)*ROUND(G65,3),2)</f>
      </c>
      <c s="33" t="s">
        <v>65</v>
      </c>
      <c r="O65">
        <f>(I65*21)/100</f>
      </c>
      <c t="s">
        <v>33</v>
      </c>
    </row>
    <row r="66" spans="1:5" ht="12.75">
      <c r="A66" s="36" t="s">
        <v>66</v>
      </c>
      <c r="E66" s="37" t="s">
        <v>62</v>
      </c>
    </row>
    <row r="67" spans="1:5" ht="114.75">
      <c r="A67" s="38" t="s">
        <v>68</v>
      </c>
      <c r="E67" s="39" t="s">
        <v>1085</v>
      </c>
    </row>
    <row r="68" spans="1:5" ht="369.75">
      <c r="A68" t="s">
        <v>70</v>
      </c>
      <c r="E68" s="37" t="s">
        <v>361</v>
      </c>
    </row>
    <row r="69" spans="1:16" ht="12.75">
      <c r="A69" s="26" t="s">
        <v>60</v>
      </c>
      <c s="31" t="s">
        <v>196</v>
      </c>
      <c s="31" t="s">
        <v>362</v>
      </c>
      <c s="26" t="s">
        <v>62</v>
      </c>
      <c s="32" t="s">
        <v>363</v>
      </c>
      <c s="33" t="s">
        <v>95</v>
      </c>
      <c s="34">
        <v>2.659</v>
      </c>
      <c s="35">
        <v>0</v>
      </c>
      <c s="35">
        <f>ROUND(ROUND(H69,2)*ROUND(G69,3),2)</f>
      </c>
      <c s="33" t="s">
        <v>65</v>
      </c>
      <c r="O69">
        <f>(I69*21)/100</f>
      </c>
      <c t="s">
        <v>33</v>
      </c>
    </row>
    <row r="70" spans="1:5" ht="12.75">
      <c r="A70" s="36" t="s">
        <v>66</v>
      </c>
      <c r="E70" s="37" t="s">
        <v>62</v>
      </c>
    </row>
    <row r="71" spans="1:5" ht="127.5">
      <c r="A71" s="38" t="s">
        <v>68</v>
      </c>
      <c r="E71" s="39" t="s">
        <v>1086</v>
      </c>
    </row>
    <row r="72" spans="1:5" ht="267.75">
      <c r="A72" t="s">
        <v>70</v>
      </c>
      <c r="E72" s="37" t="s">
        <v>328</v>
      </c>
    </row>
    <row r="73" spans="1:18" ht="12.75" customHeight="1">
      <c r="A73" s="6" t="s">
        <v>58</v>
      </c>
      <c s="6"/>
      <c s="42" t="s">
        <v>43</v>
      </c>
      <c s="6"/>
      <c s="29" t="s">
        <v>164</v>
      </c>
      <c s="6"/>
      <c s="6"/>
      <c s="6"/>
      <c s="43">
        <f>0+Q73</f>
      </c>
      <c s="6"/>
      <c r="O73">
        <f>0+R73</f>
      </c>
      <c r="Q73">
        <f>0+I74+I78+I82+I86+I90+I94+I98+I102+I106+I110</f>
      </c>
      <c>
        <f>0+O74+O78+O82+O86+O90+O94+O98+O102+O106+O110</f>
      </c>
    </row>
    <row r="74" spans="1:16" ht="12.75">
      <c r="A74" s="26" t="s">
        <v>60</v>
      </c>
      <c s="31" t="s">
        <v>133</v>
      </c>
      <c s="31" t="s">
        <v>373</v>
      </c>
      <c s="26" t="s">
        <v>62</v>
      </c>
      <c s="32" t="s">
        <v>374</v>
      </c>
      <c s="33" t="s">
        <v>107</v>
      </c>
      <c s="34">
        <v>48.889</v>
      </c>
      <c s="35">
        <v>0</v>
      </c>
      <c s="35">
        <f>ROUND(ROUND(H74,2)*ROUND(G74,3),2)</f>
      </c>
      <c s="33" t="s">
        <v>65</v>
      </c>
      <c r="O74">
        <f>(I74*21)/100</f>
      </c>
      <c t="s">
        <v>33</v>
      </c>
    </row>
    <row r="75" spans="1:5" ht="12.75">
      <c r="A75" s="36" t="s">
        <v>66</v>
      </c>
      <c r="E75" s="37" t="s">
        <v>62</v>
      </c>
    </row>
    <row r="76" spans="1:5" ht="127.5">
      <c r="A76" s="38" t="s">
        <v>68</v>
      </c>
      <c r="E76" s="39" t="s">
        <v>1087</v>
      </c>
    </row>
    <row r="77" spans="1:5" ht="369.75">
      <c r="A77" t="s">
        <v>70</v>
      </c>
      <c r="E77" s="37" t="s">
        <v>361</v>
      </c>
    </row>
    <row r="78" spans="1:16" ht="12.75">
      <c r="A78" s="26" t="s">
        <v>60</v>
      </c>
      <c s="31" t="s">
        <v>376</v>
      </c>
      <c s="31" t="s">
        <v>377</v>
      </c>
      <c s="26" t="s">
        <v>62</v>
      </c>
      <c s="32" t="s">
        <v>378</v>
      </c>
      <c s="33" t="s">
        <v>95</v>
      </c>
      <c s="34">
        <v>14.667</v>
      </c>
      <c s="35">
        <v>0</v>
      </c>
      <c s="35">
        <f>ROUND(ROUND(H78,2)*ROUND(G78,3),2)</f>
      </c>
      <c s="33" t="s">
        <v>65</v>
      </c>
      <c r="O78">
        <f>(I78*21)/100</f>
      </c>
      <c t="s">
        <v>33</v>
      </c>
    </row>
    <row r="79" spans="1:5" ht="12.75">
      <c r="A79" s="36" t="s">
        <v>66</v>
      </c>
      <c r="E79" s="37" t="s">
        <v>62</v>
      </c>
    </row>
    <row r="80" spans="1:5" ht="127.5">
      <c r="A80" s="38" t="s">
        <v>68</v>
      </c>
      <c r="E80" s="39" t="s">
        <v>1088</v>
      </c>
    </row>
    <row r="81" spans="1:5" ht="267.75">
      <c r="A81" t="s">
        <v>70</v>
      </c>
      <c r="E81" s="37" t="s">
        <v>380</v>
      </c>
    </row>
    <row r="82" spans="1:16" ht="12.75">
      <c r="A82" s="26" t="s">
        <v>60</v>
      </c>
      <c s="31" t="s">
        <v>47</v>
      </c>
      <c s="31" t="s">
        <v>381</v>
      </c>
      <c s="26" t="s">
        <v>62</v>
      </c>
      <c s="32" t="s">
        <v>382</v>
      </c>
      <c s="33" t="s">
        <v>95</v>
      </c>
      <c s="34">
        <v>1.918</v>
      </c>
      <c s="35">
        <v>0</v>
      </c>
      <c s="35">
        <f>ROUND(ROUND(H82,2)*ROUND(G82,3),2)</f>
      </c>
      <c s="33" t="s">
        <v>65</v>
      </c>
      <c r="O82">
        <f>(I82*21)/100</f>
      </c>
      <c t="s">
        <v>33</v>
      </c>
    </row>
    <row r="83" spans="1:5" ht="12.75">
      <c r="A83" s="36" t="s">
        <v>66</v>
      </c>
      <c r="E83" s="37" t="s">
        <v>62</v>
      </c>
    </row>
    <row r="84" spans="1:5" ht="153">
      <c r="A84" s="38" t="s">
        <v>68</v>
      </c>
      <c r="E84" s="39" t="s">
        <v>1089</v>
      </c>
    </row>
    <row r="85" spans="1:5" ht="255">
      <c r="A85" t="s">
        <v>70</v>
      </c>
      <c r="E85" s="37" t="s">
        <v>384</v>
      </c>
    </row>
    <row r="86" spans="1:16" ht="12.75">
      <c r="A86" s="26" t="s">
        <v>60</v>
      </c>
      <c s="31" t="s">
        <v>390</v>
      </c>
      <c s="31" t="s">
        <v>386</v>
      </c>
      <c s="26" t="s">
        <v>62</v>
      </c>
      <c s="32" t="s">
        <v>387</v>
      </c>
      <c s="33" t="s">
        <v>212</v>
      </c>
      <c s="34">
        <v>4</v>
      </c>
      <c s="35">
        <v>0</v>
      </c>
      <c s="35">
        <f>ROUND(ROUND(H86,2)*ROUND(G86,3),2)</f>
      </c>
      <c s="33" t="s">
        <v>65</v>
      </c>
      <c r="O86">
        <f>(I86*21)/100</f>
      </c>
      <c t="s">
        <v>33</v>
      </c>
    </row>
    <row r="87" spans="1:5" ht="12.75">
      <c r="A87" s="36" t="s">
        <v>66</v>
      </c>
      <c r="E87" s="37" t="s">
        <v>62</v>
      </c>
    </row>
    <row r="88" spans="1:5" ht="153">
      <c r="A88" s="38" t="s">
        <v>68</v>
      </c>
      <c r="E88" s="39" t="s">
        <v>1090</v>
      </c>
    </row>
    <row r="89" spans="1:5" ht="229.5">
      <c r="A89" t="s">
        <v>70</v>
      </c>
      <c r="E89" s="37" t="s">
        <v>389</v>
      </c>
    </row>
    <row r="90" spans="1:16" ht="12.75">
      <c r="A90" s="26" t="s">
        <v>60</v>
      </c>
      <c s="31" t="s">
        <v>124</v>
      </c>
      <c s="31" t="s">
        <v>395</v>
      </c>
      <c s="26" t="s">
        <v>62</v>
      </c>
      <c s="32" t="s">
        <v>396</v>
      </c>
      <c s="33" t="s">
        <v>107</v>
      </c>
      <c s="34">
        <v>3.2</v>
      </c>
      <c s="35">
        <v>0</v>
      </c>
      <c s="35">
        <f>ROUND(ROUND(H90,2)*ROUND(G90,3),2)</f>
      </c>
      <c s="33" t="s">
        <v>65</v>
      </c>
      <c r="O90">
        <f>(I90*21)/100</f>
      </c>
      <c t="s">
        <v>33</v>
      </c>
    </row>
    <row r="91" spans="1:5" ht="12.75">
      <c r="A91" s="36" t="s">
        <v>66</v>
      </c>
      <c r="E91" s="37" t="s">
        <v>62</v>
      </c>
    </row>
    <row r="92" spans="1:5" ht="127.5">
      <c r="A92" s="38" t="s">
        <v>68</v>
      </c>
      <c r="E92" s="39" t="s">
        <v>1091</v>
      </c>
    </row>
    <row r="93" spans="1:5" ht="369.75">
      <c r="A93" t="s">
        <v>70</v>
      </c>
      <c r="E93" s="37" t="s">
        <v>361</v>
      </c>
    </row>
    <row r="94" spans="1:16" ht="12.75">
      <c r="A94" s="26" t="s">
        <v>60</v>
      </c>
      <c s="31" t="s">
        <v>114</v>
      </c>
      <c s="31" t="s">
        <v>398</v>
      </c>
      <c s="26" t="s">
        <v>62</v>
      </c>
      <c s="32" t="s">
        <v>399</v>
      </c>
      <c s="33" t="s">
        <v>107</v>
      </c>
      <c s="34">
        <v>4.56</v>
      </c>
      <c s="35">
        <v>0</v>
      </c>
      <c s="35">
        <f>ROUND(ROUND(H94,2)*ROUND(G94,3),2)</f>
      </c>
      <c s="33" t="s">
        <v>65</v>
      </c>
      <c r="O94">
        <f>(I94*21)/100</f>
      </c>
      <c t="s">
        <v>33</v>
      </c>
    </row>
    <row r="95" spans="1:5" ht="12.75">
      <c r="A95" s="36" t="s">
        <v>66</v>
      </c>
      <c r="E95" s="37" t="s">
        <v>62</v>
      </c>
    </row>
    <row r="96" spans="1:5" ht="127.5">
      <c r="A96" s="38" t="s">
        <v>68</v>
      </c>
      <c r="E96" s="39" t="s">
        <v>1092</v>
      </c>
    </row>
    <row r="97" spans="1:5" ht="369.75">
      <c r="A97" t="s">
        <v>70</v>
      </c>
      <c r="E97" s="37" t="s">
        <v>361</v>
      </c>
    </row>
    <row r="98" spans="1:16" ht="12.75">
      <c r="A98" s="26" t="s">
        <v>60</v>
      </c>
      <c s="31" t="s">
        <v>201</v>
      </c>
      <c s="31" t="s">
        <v>406</v>
      </c>
      <c s="26" t="s">
        <v>62</v>
      </c>
      <c s="32" t="s">
        <v>407</v>
      </c>
      <c s="33" t="s">
        <v>107</v>
      </c>
      <c s="34">
        <v>4.56</v>
      </c>
      <c s="35">
        <v>0</v>
      </c>
      <c s="35">
        <f>ROUND(ROUND(H98,2)*ROUND(G98,3),2)</f>
      </c>
      <c s="33" t="s">
        <v>65</v>
      </c>
      <c r="O98">
        <f>(I98*21)/100</f>
      </c>
      <c t="s">
        <v>33</v>
      </c>
    </row>
    <row r="99" spans="1:5" ht="12.75">
      <c r="A99" s="36" t="s">
        <v>66</v>
      </c>
      <c r="E99" s="37" t="s">
        <v>62</v>
      </c>
    </row>
    <row r="100" spans="1:5" ht="114.75">
      <c r="A100" s="38" t="s">
        <v>68</v>
      </c>
      <c r="E100" s="39" t="s">
        <v>1093</v>
      </c>
    </row>
    <row r="101" spans="1:5" ht="38.25">
      <c r="A101" t="s">
        <v>70</v>
      </c>
      <c r="E101" s="37" t="s">
        <v>409</v>
      </c>
    </row>
    <row r="102" spans="1:16" ht="12.75">
      <c r="A102" s="26" t="s">
        <v>60</v>
      </c>
      <c s="31" t="s">
        <v>50</v>
      </c>
      <c s="31" t="s">
        <v>410</v>
      </c>
      <c s="26" t="s">
        <v>62</v>
      </c>
      <c s="32" t="s">
        <v>411</v>
      </c>
      <c s="33" t="s">
        <v>107</v>
      </c>
      <c s="34">
        <v>4.096</v>
      </c>
      <c s="35">
        <v>0</v>
      </c>
      <c s="35">
        <f>ROUND(ROUND(H102,2)*ROUND(G102,3),2)</f>
      </c>
      <c s="33" t="s">
        <v>65</v>
      </c>
      <c r="O102">
        <f>(I102*21)/100</f>
      </c>
      <c t="s">
        <v>33</v>
      </c>
    </row>
    <row r="103" spans="1:5" ht="12.75">
      <c r="A103" s="36" t="s">
        <v>66</v>
      </c>
      <c r="E103" s="37" t="s">
        <v>62</v>
      </c>
    </row>
    <row r="104" spans="1:5" ht="127.5">
      <c r="A104" s="38" t="s">
        <v>68</v>
      </c>
      <c r="E104" s="39" t="s">
        <v>1094</v>
      </c>
    </row>
    <row r="105" spans="1:5" ht="25.5">
      <c r="A105" t="s">
        <v>70</v>
      </c>
      <c r="E105" s="37" t="s">
        <v>413</v>
      </c>
    </row>
    <row r="106" spans="1:16" ht="12.75">
      <c r="A106" s="26" t="s">
        <v>60</v>
      </c>
      <c s="31" t="s">
        <v>52</v>
      </c>
      <c s="31" t="s">
        <v>417</v>
      </c>
      <c s="26" t="s">
        <v>62</v>
      </c>
      <c s="32" t="s">
        <v>418</v>
      </c>
      <c s="33" t="s">
        <v>107</v>
      </c>
      <c s="34">
        <v>4.925</v>
      </c>
      <c s="35">
        <v>0</v>
      </c>
      <c s="35">
        <f>ROUND(ROUND(H106,2)*ROUND(G106,3),2)</f>
      </c>
      <c s="33" t="s">
        <v>65</v>
      </c>
      <c r="O106">
        <f>(I106*21)/100</f>
      </c>
      <c t="s">
        <v>33</v>
      </c>
    </row>
    <row r="107" spans="1:5" ht="12.75">
      <c r="A107" s="36" t="s">
        <v>66</v>
      </c>
      <c r="E107" s="37" t="s">
        <v>62</v>
      </c>
    </row>
    <row r="108" spans="1:5" ht="127.5">
      <c r="A108" s="38" t="s">
        <v>68</v>
      </c>
      <c r="E108" s="39" t="s">
        <v>1095</v>
      </c>
    </row>
    <row r="109" spans="1:5" ht="51">
      <c r="A109" t="s">
        <v>70</v>
      </c>
      <c r="E109" s="37" t="s">
        <v>420</v>
      </c>
    </row>
    <row r="110" spans="1:16" ht="12.75">
      <c r="A110" s="26" t="s">
        <v>60</v>
      </c>
      <c s="31" t="s">
        <v>143</v>
      </c>
      <c s="31" t="s">
        <v>171</v>
      </c>
      <c s="26" t="s">
        <v>62</v>
      </c>
      <c s="32" t="s">
        <v>172</v>
      </c>
      <c s="33" t="s">
        <v>107</v>
      </c>
      <c s="34">
        <v>9.121</v>
      </c>
      <c s="35">
        <v>0</v>
      </c>
      <c s="35">
        <f>ROUND(ROUND(H110,2)*ROUND(G110,3),2)</f>
      </c>
      <c s="33" t="s">
        <v>65</v>
      </c>
      <c r="O110">
        <f>(I110*21)/100</f>
      </c>
      <c t="s">
        <v>33</v>
      </c>
    </row>
    <row r="111" spans="1:5" ht="12.75">
      <c r="A111" s="36" t="s">
        <v>66</v>
      </c>
      <c r="E111" s="37" t="s">
        <v>62</v>
      </c>
    </row>
    <row r="112" spans="1:5" ht="127.5">
      <c r="A112" s="38" t="s">
        <v>68</v>
      </c>
      <c r="E112" s="39" t="s">
        <v>1096</v>
      </c>
    </row>
    <row r="113" spans="1:5" ht="102">
      <c r="A113" t="s">
        <v>70</v>
      </c>
      <c r="E113" s="37" t="s">
        <v>174</v>
      </c>
    </row>
    <row r="114" spans="1:18" ht="12.75" customHeight="1">
      <c r="A114" s="6" t="s">
        <v>58</v>
      </c>
      <c s="6"/>
      <c s="42" t="s">
        <v>45</v>
      </c>
      <c s="6"/>
      <c s="29" t="s">
        <v>175</v>
      </c>
      <c s="6"/>
      <c s="6"/>
      <c s="6"/>
      <c s="43">
        <f>0+Q114</f>
      </c>
      <c s="6"/>
      <c r="O114">
        <f>0+R114</f>
      </c>
      <c r="Q114">
        <f>0+I115</f>
      </c>
      <c>
        <f>0+O115</f>
      </c>
    </row>
    <row r="115" spans="1:16" ht="12.75">
      <c r="A115" s="26" t="s">
        <v>60</v>
      </c>
      <c s="31" t="s">
        <v>422</v>
      </c>
      <c s="31" t="s">
        <v>423</v>
      </c>
      <c s="26" t="s">
        <v>62</v>
      </c>
      <c s="32" t="s">
        <v>424</v>
      </c>
      <c s="33" t="s">
        <v>107</v>
      </c>
      <c s="34">
        <v>16.8</v>
      </c>
      <c s="35">
        <v>0</v>
      </c>
      <c s="35">
        <f>ROUND(ROUND(H115,2)*ROUND(G115,3),2)</f>
      </c>
      <c s="33" t="s">
        <v>65</v>
      </c>
      <c r="O115">
        <f>(I115*21)/100</f>
      </c>
      <c t="s">
        <v>33</v>
      </c>
    </row>
    <row r="116" spans="1:5" ht="12.75">
      <c r="A116" s="36" t="s">
        <v>66</v>
      </c>
      <c r="E116" s="37" t="s">
        <v>62</v>
      </c>
    </row>
    <row r="117" spans="1:5" ht="127.5">
      <c r="A117" s="38" t="s">
        <v>68</v>
      </c>
      <c r="E117" s="39" t="s">
        <v>1047</v>
      </c>
    </row>
    <row r="118" spans="1:5" ht="153">
      <c r="A118" t="s">
        <v>70</v>
      </c>
      <c r="E118" s="37" t="s">
        <v>426</v>
      </c>
    </row>
    <row r="119" spans="1:18" ht="12.75" customHeight="1">
      <c r="A119" s="6" t="s">
        <v>58</v>
      </c>
      <c s="6"/>
      <c s="42" t="s">
        <v>390</v>
      </c>
      <c s="6"/>
      <c s="29" t="s">
        <v>427</v>
      </c>
      <c s="6"/>
      <c s="6"/>
      <c s="6"/>
      <c s="43">
        <f>0+Q119</f>
      </c>
      <c s="6"/>
      <c r="O119">
        <f>0+R119</f>
      </c>
      <c r="Q119">
        <f>0+I120+I124+I128+I132</f>
      </c>
      <c>
        <f>0+O120+O124+O128+O132</f>
      </c>
    </row>
    <row r="120" spans="1:16" ht="25.5">
      <c r="A120" s="26" t="s">
        <v>60</v>
      </c>
      <c s="31" t="s">
        <v>165</v>
      </c>
      <c s="31" t="s">
        <v>429</v>
      </c>
      <c s="26" t="s">
        <v>62</v>
      </c>
      <c s="32" t="s">
        <v>430</v>
      </c>
      <c s="33" t="s">
        <v>151</v>
      </c>
      <c s="34">
        <v>45</v>
      </c>
      <c s="35">
        <v>0</v>
      </c>
      <c s="35">
        <f>ROUND(ROUND(H120,2)*ROUND(G120,3),2)</f>
      </c>
      <c s="33" t="s">
        <v>65</v>
      </c>
      <c r="O120">
        <f>(I120*21)/100</f>
      </c>
      <c t="s">
        <v>33</v>
      </c>
    </row>
    <row r="121" spans="1:5" ht="12.75">
      <c r="A121" s="36" t="s">
        <v>66</v>
      </c>
      <c r="E121" s="37" t="s">
        <v>62</v>
      </c>
    </row>
    <row r="122" spans="1:5" ht="165.75">
      <c r="A122" s="38" t="s">
        <v>68</v>
      </c>
      <c r="E122" s="39" t="s">
        <v>1097</v>
      </c>
    </row>
    <row r="123" spans="1:5" ht="191.25">
      <c r="A123" t="s">
        <v>70</v>
      </c>
      <c r="E123" s="37" t="s">
        <v>432</v>
      </c>
    </row>
    <row r="124" spans="1:16" ht="12.75">
      <c r="A124" s="26" t="s">
        <v>60</v>
      </c>
      <c s="31" t="s">
        <v>99</v>
      </c>
      <c s="31" t="s">
        <v>433</v>
      </c>
      <c s="26" t="s">
        <v>62</v>
      </c>
      <c s="32" t="s">
        <v>434</v>
      </c>
      <c s="33" t="s">
        <v>151</v>
      </c>
      <c s="34">
        <v>101.28</v>
      </c>
      <c s="35">
        <v>0</v>
      </c>
      <c s="35">
        <f>ROUND(ROUND(H124,2)*ROUND(G124,3),2)</f>
      </c>
      <c s="33" t="s">
        <v>65</v>
      </c>
      <c r="O124">
        <f>(I124*21)/100</f>
      </c>
      <c t="s">
        <v>33</v>
      </c>
    </row>
    <row r="125" spans="1:5" ht="12.75">
      <c r="A125" s="36" t="s">
        <v>66</v>
      </c>
      <c r="E125" s="37" t="s">
        <v>62</v>
      </c>
    </row>
    <row r="126" spans="1:5" ht="127.5">
      <c r="A126" s="38" t="s">
        <v>68</v>
      </c>
      <c r="E126" s="39" t="s">
        <v>1098</v>
      </c>
    </row>
    <row r="127" spans="1:5" ht="204">
      <c r="A127" t="s">
        <v>70</v>
      </c>
      <c r="E127" s="37" t="s">
        <v>436</v>
      </c>
    </row>
    <row r="128" spans="1:16" ht="12.75">
      <c r="A128" s="26" t="s">
        <v>60</v>
      </c>
      <c s="31" t="s">
        <v>219</v>
      </c>
      <c s="31" t="s">
        <v>438</v>
      </c>
      <c s="26" t="s">
        <v>62</v>
      </c>
      <c s="32" t="s">
        <v>439</v>
      </c>
      <c s="33" t="s">
        <v>151</v>
      </c>
      <c s="34">
        <v>45</v>
      </c>
      <c s="35">
        <v>0</v>
      </c>
      <c s="35">
        <f>ROUND(ROUND(H128,2)*ROUND(G128,3),2)</f>
      </c>
      <c s="33" t="s">
        <v>65</v>
      </c>
      <c r="O128">
        <f>(I128*21)/100</f>
      </c>
      <c t="s">
        <v>33</v>
      </c>
    </row>
    <row r="129" spans="1:5" ht="12.75">
      <c r="A129" s="36" t="s">
        <v>66</v>
      </c>
      <c r="E129" s="37" t="s">
        <v>62</v>
      </c>
    </row>
    <row r="130" spans="1:5" ht="127.5">
      <c r="A130" s="38" t="s">
        <v>68</v>
      </c>
      <c r="E130" s="39" t="s">
        <v>1099</v>
      </c>
    </row>
    <row r="131" spans="1:5" ht="38.25">
      <c r="A131" t="s">
        <v>70</v>
      </c>
      <c r="E131" s="37" t="s">
        <v>441</v>
      </c>
    </row>
    <row r="132" spans="1:16" ht="12.75">
      <c r="A132" s="26" t="s">
        <v>60</v>
      </c>
      <c s="31" t="s">
        <v>180</v>
      </c>
      <c s="31" t="s">
        <v>442</v>
      </c>
      <c s="26" t="s">
        <v>62</v>
      </c>
      <c s="32" t="s">
        <v>443</v>
      </c>
      <c s="33" t="s">
        <v>151</v>
      </c>
      <c s="34">
        <v>46.34</v>
      </c>
      <c s="35">
        <v>0</v>
      </c>
      <c s="35">
        <f>ROUND(ROUND(H132,2)*ROUND(G132,3),2)</f>
      </c>
      <c s="33" t="s">
        <v>65</v>
      </c>
      <c r="O132">
        <f>(I132*21)/100</f>
      </c>
      <c t="s">
        <v>33</v>
      </c>
    </row>
    <row r="133" spans="1:5" ht="12.75">
      <c r="A133" s="36" t="s">
        <v>66</v>
      </c>
      <c r="E133" s="37" t="s">
        <v>62</v>
      </c>
    </row>
    <row r="134" spans="1:5" ht="114.75">
      <c r="A134" s="38" t="s">
        <v>68</v>
      </c>
      <c r="E134" s="39" t="s">
        <v>1100</v>
      </c>
    </row>
    <row r="135" spans="1:5" ht="51">
      <c r="A135" t="s">
        <v>70</v>
      </c>
      <c r="E135" s="37" t="s">
        <v>445</v>
      </c>
    </row>
    <row r="136" spans="1:18" ht="12.75" customHeight="1">
      <c r="A136" s="6" t="s">
        <v>58</v>
      </c>
      <c s="6"/>
      <c s="42" t="s">
        <v>50</v>
      </c>
      <c s="6"/>
      <c s="29" t="s">
        <v>224</v>
      </c>
      <c s="6"/>
      <c s="6"/>
      <c s="6"/>
      <c s="43">
        <f>0+Q136</f>
      </c>
      <c s="6"/>
      <c r="O136">
        <f>0+R136</f>
      </c>
      <c r="Q136">
        <f>0+I137+I141+I145+I149+I153</f>
      </c>
      <c>
        <f>0+O137+O141+O145+O149+O153</f>
      </c>
    </row>
    <row r="137" spans="1:16" ht="12.75">
      <c r="A137" s="26" t="s">
        <v>60</v>
      </c>
      <c s="31" t="s">
        <v>32</v>
      </c>
      <c s="31" t="s">
        <v>454</v>
      </c>
      <c s="26" t="s">
        <v>62</v>
      </c>
      <c s="32" t="s">
        <v>455</v>
      </c>
      <c s="33" t="s">
        <v>206</v>
      </c>
      <c s="34">
        <v>47.4</v>
      </c>
      <c s="35">
        <v>0</v>
      </c>
      <c s="35">
        <f>ROUND(ROUND(H137,2)*ROUND(G137,3),2)</f>
      </c>
      <c s="33" t="s">
        <v>65</v>
      </c>
      <c r="O137">
        <f>(I137*21)/100</f>
      </c>
      <c t="s">
        <v>33</v>
      </c>
    </row>
    <row r="138" spans="1:5" ht="12.75">
      <c r="A138" s="36" t="s">
        <v>66</v>
      </c>
      <c r="E138" s="37" t="s">
        <v>62</v>
      </c>
    </row>
    <row r="139" spans="1:5" ht="140.25">
      <c r="A139" s="38" t="s">
        <v>68</v>
      </c>
      <c r="E139" s="39" t="s">
        <v>1101</v>
      </c>
    </row>
    <row r="140" spans="1:5" ht="63.75">
      <c r="A140" t="s">
        <v>70</v>
      </c>
      <c r="E140" s="37" t="s">
        <v>457</v>
      </c>
    </row>
    <row r="141" spans="1:16" ht="12.75">
      <c r="A141" s="26" t="s">
        <v>60</v>
      </c>
      <c s="31" t="s">
        <v>299</v>
      </c>
      <c s="31" t="s">
        <v>459</v>
      </c>
      <c s="26" t="s">
        <v>62</v>
      </c>
      <c s="32" t="s">
        <v>460</v>
      </c>
      <c s="33" t="s">
        <v>212</v>
      </c>
      <c s="34">
        <v>2</v>
      </c>
      <c s="35">
        <v>0</v>
      </c>
      <c s="35">
        <f>ROUND(ROUND(H141,2)*ROUND(G141,3),2)</f>
      </c>
      <c s="33" t="s">
        <v>65</v>
      </c>
      <c r="O141">
        <f>(I141*21)/100</f>
      </c>
      <c t="s">
        <v>33</v>
      </c>
    </row>
    <row r="142" spans="1:5" ht="12.75">
      <c r="A142" s="36" t="s">
        <v>66</v>
      </c>
      <c r="E142" s="37" t="s">
        <v>62</v>
      </c>
    </row>
    <row r="143" spans="1:5" ht="89.25">
      <c r="A143" s="38" t="s">
        <v>68</v>
      </c>
      <c r="E143" s="39" t="s">
        <v>698</v>
      </c>
    </row>
    <row r="144" spans="1:5" ht="25.5">
      <c r="A144" t="s">
        <v>70</v>
      </c>
      <c r="E144" s="37" t="s">
        <v>462</v>
      </c>
    </row>
    <row r="145" spans="1:16" ht="12.75">
      <c r="A145" s="26" t="s">
        <v>60</v>
      </c>
      <c s="31" t="s">
        <v>319</v>
      </c>
      <c s="31" t="s">
        <v>1102</v>
      </c>
      <c s="26" t="s">
        <v>62</v>
      </c>
      <c s="32" t="s">
        <v>1103</v>
      </c>
      <c s="33" t="s">
        <v>206</v>
      </c>
      <c s="34">
        <v>12</v>
      </c>
      <c s="35">
        <v>0</v>
      </c>
      <c s="35">
        <f>ROUND(ROUND(H145,2)*ROUND(G145,3),2)</f>
      </c>
      <c s="33" t="s">
        <v>65</v>
      </c>
      <c r="O145">
        <f>(I145*21)/100</f>
      </c>
      <c t="s">
        <v>33</v>
      </c>
    </row>
    <row r="146" spans="1:5" ht="12.75">
      <c r="A146" s="36" t="s">
        <v>66</v>
      </c>
      <c r="E146" s="37" t="s">
        <v>62</v>
      </c>
    </row>
    <row r="147" spans="1:5" ht="127.5">
      <c r="A147" s="38" t="s">
        <v>68</v>
      </c>
      <c r="E147" s="39" t="s">
        <v>1104</v>
      </c>
    </row>
    <row r="148" spans="1:5" ht="25.5">
      <c r="A148" t="s">
        <v>70</v>
      </c>
      <c r="E148" s="37" t="s">
        <v>262</v>
      </c>
    </row>
    <row r="149" spans="1:16" ht="12.75">
      <c r="A149" s="26" t="s">
        <v>60</v>
      </c>
      <c s="31" t="s">
        <v>231</v>
      </c>
      <c s="31" t="s">
        <v>464</v>
      </c>
      <c s="26" t="s">
        <v>62</v>
      </c>
      <c s="32" t="s">
        <v>465</v>
      </c>
      <c s="33" t="s">
        <v>151</v>
      </c>
      <c s="34">
        <v>5.908</v>
      </c>
      <c s="35">
        <v>0</v>
      </c>
      <c s="35">
        <f>ROUND(ROUND(H149,2)*ROUND(G149,3),2)</f>
      </c>
      <c s="33" t="s">
        <v>65</v>
      </c>
      <c r="O149">
        <f>(I149*21)/100</f>
      </c>
      <c t="s">
        <v>33</v>
      </c>
    </row>
    <row r="150" spans="1:5" ht="12.75">
      <c r="A150" s="36" t="s">
        <v>66</v>
      </c>
      <c r="E150" s="37" t="s">
        <v>62</v>
      </c>
    </row>
    <row r="151" spans="1:5" ht="140.25">
      <c r="A151" s="38" t="s">
        <v>68</v>
      </c>
      <c r="E151" s="39" t="s">
        <v>1053</v>
      </c>
    </row>
    <row r="152" spans="1:5" ht="25.5">
      <c r="A152" t="s">
        <v>70</v>
      </c>
      <c r="E152" s="37" t="s">
        <v>467</v>
      </c>
    </row>
    <row r="153" spans="1:16" ht="12.75">
      <c r="A153" s="26" t="s">
        <v>60</v>
      </c>
      <c s="31" t="s">
        <v>477</v>
      </c>
      <c s="31" t="s">
        <v>478</v>
      </c>
      <c s="26" t="s">
        <v>62</v>
      </c>
      <c s="32" t="s">
        <v>479</v>
      </c>
      <c s="33" t="s">
        <v>206</v>
      </c>
      <c s="34">
        <v>8.44</v>
      </c>
      <c s="35">
        <v>0</v>
      </c>
      <c s="35">
        <f>ROUND(ROUND(H153,2)*ROUND(G153,3),2)</f>
      </c>
      <c s="33" t="s">
        <v>65</v>
      </c>
      <c r="O153">
        <f>(I153*21)/100</f>
      </c>
      <c t="s">
        <v>33</v>
      </c>
    </row>
    <row r="154" spans="1:5" ht="12.75">
      <c r="A154" s="36" t="s">
        <v>66</v>
      </c>
      <c r="E154" s="37" t="s">
        <v>62</v>
      </c>
    </row>
    <row r="155" spans="1:5" ht="127.5">
      <c r="A155" s="38" t="s">
        <v>68</v>
      </c>
      <c r="E155" s="39" t="s">
        <v>1054</v>
      </c>
    </row>
    <row r="156" spans="1:5" ht="280.5">
      <c r="A156" t="s">
        <v>70</v>
      </c>
      <c r="E156" s="37" t="s">
        <v>476</v>
      </c>
    </row>
  </sheetData>
  <mergeCells count="16">
    <mergeCell ref="C3:D3"/>
    <mergeCell ref="C4:D4"/>
    <mergeCell ref="C5:D5"/>
    <mergeCell ref="C6:D6"/>
    <mergeCell ref="C7:D7"/>
    <mergeCell ref="C8:D8"/>
    <mergeCell ref="C9:D9"/>
    <mergeCell ref="A10:A11"/>
    <mergeCell ref="B10:B11"/>
    <mergeCell ref="C10:C11"/>
    <mergeCell ref="D10:D11"/>
    <mergeCell ref="E10:E11"/>
    <mergeCell ref="F10:F11"/>
    <mergeCell ref="G10:G11"/>
    <mergeCell ref="H10:I10"/>
    <mergeCell ref="J10:J11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75"/>
  <sheetViews>
    <sheetView workbookViewId="0" topLeftCell="A1">
      <pane ySplit="12" topLeftCell="A13" activePane="bottomLeft" state="frozen"/>
      <selection pane="topLeft" activeCell="A1" sqref="A1"/>
      <selection pane="bottomLeft" activeCell="A13" sqref="A13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0" width="20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s="1"/>
      <c r="P1" t="s">
        <v>32</v>
      </c>
    </row>
    <row r="2" spans="2:16" ht="25" customHeight="1">
      <c r="B2" s="1"/>
      <c s="1"/>
      <c s="1"/>
      <c s="2" t="s">
        <v>13</v>
      </c>
      <c s="1"/>
      <c s="1"/>
      <c s="6"/>
      <c s="6"/>
      <c s="1"/>
      <c r="O2">
        <f>0+O13+O18+O31+O36+O41+O62+O67</f>
      </c>
      <c t="s">
        <v>32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1105</v>
      </c>
      <c s="40">
        <f>0+I13+I18+I31+I36+I41+I62+I67</f>
      </c>
      <c s="10"/>
      <c r="O3" t="s">
        <v>29</v>
      </c>
      <c t="s">
        <v>33</v>
      </c>
    </row>
    <row r="4" spans="1:16" ht="15" customHeight="1">
      <c r="A4" t="s">
        <v>17</v>
      </c>
      <c s="12" t="s">
        <v>18</v>
      </c>
      <c s="13" t="s">
        <v>19</v>
      </c>
      <c s="1"/>
      <c s="14" t="s">
        <v>20</v>
      </c>
      <c s="1"/>
      <c s="1"/>
      <c s="11"/>
      <c s="11"/>
      <c s="1"/>
      <c r="O4" t="s">
        <v>30</v>
      </c>
      <c t="s">
        <v>33</v>
      </c>
    </row>
    <row r="5" spans="1:16" ht="12.75" customHeight="1">
      <c r="A5" t="s">
        <v>21</v>
      </c>
      <c s="12" t="s">
        <v>18</v>
      </c>
      <c s="13" t="s">
        <v>793</v>
      </c>
      <c s="1"/>
      <c s="14" t="s">
        <v>794</v>
      </c>
      <c s="1"/>
      <c s="1"/>
      <c s="1"/>
      <c s="1"/>
      <c s="1"/>
      <c r="O5" t="s">
        <v>31</v>
      </c>
      <c t="s">
        <v>33</v>
      </c>
    </row>
    <row r="6" spans="1:10" ht="12.75" customHeight="1">
      <c r="A6" t="s">
        <v>24</v>
      </c>
      <c s="12" t="s">
        <v>18</v>
      </c>
      <c s="13" t="s">
        <v>25</v>
      </c>
      <c s="1"/>
      <c s="14" t="s">
        <v>569</v>
      </c>
      <c s="1"/>
      <c s="1"/>
      <c s="1"/>
      <c s="1"/>
      <c s="1"/>
    </row>
    <row r="7" spans="1:10" ht="12.75" customHeight="1">
      <c r="A7" t="s">
        <v>27</v>
      </c>
      <c s="12" t="s">
        <v>18</v>
      </c>
      <c s="13" t="s">
        <v>935</v>
      </c>
      <c s="1"/>
      <c s="14" t="s">
        <v>936</v>
      </c>
      <c s="1"/>
      <c s="1"/>
      <c s="1"/>
      <c s="1"/>
      <c s="1"/>
    </row>
    <row r="8" spans="1:10" ht="12.75" customHeight="1">
      <c r="A8" t="s">
        <v>87</v>
      </c>
      <c s="12" t="s">
        <v>18</v>
      </c>
      <c s="13" t="s">
        <v>1069</v>
      </c>
      <c s="1"/>
      <c s="14" t="s">
        <v>1070</v>
      </c>
      <c s="12"/>
      <c s="1"/>
      <c s="1"/>
      <c s="1"/>
      <c s="1"/>
    </row>
    <row r="9" spans="1:10" ht="12.75" customHeight="1">
      <c r="A9" t="s">
        <v>939</v>
      </c>
      <c s="16" t="s">
        <v>28</v>
      </c>
      <c s="17" t="s">
        <v>1105</v>
      </c>
      <c s="6"/>
      <c s="18" t="s">
        <v>997</v>
      </c>
      <c s="16"/>
      <c s="16"/>
      <c s="6"/>
      <c s="6"/>
      <c s="6"/>
    </row>
    <row r="10" spans="1:10" ht="12.75" customHeight="1">
      <c r="A10" s="15" t="s">
        <v>36</v>
      </c>
      <c s="15" t="s">
        <v>38</v>
      </c>
      <c s="15" t="s">
        <v>40</v>
      </c>
      <c s="15" t="s">
        <v>41</v>
      </c>
      <c s="15" t="s">
        <v>42</v>
      </c>
      <c s="15" t="s">
        <v>44</v>
      </c>
      <c s="15" t="s">
        <v>46</v>
      </c>
      <c s="15" t="s">
        <v>48</v>
      </c>
      <c s="15"/>
      <c s="15" t="s">
        <v>53</v>
      </c>
    </row>
    <row r="11" spans="1:10" ht="12.75" customHeight="1">
      <c r="A11" s="15"/>
      <c s="15"/>
      <c s="15"/>
      <c s="15"/>
      <c s="15"/>
      <c s="15"/>
      <c s="15"/>
      <c s="15" t="s">
        <v>49</v>
      </c>
      <c s="15" t="s">
        <v>51</v>
      </c>
      <c s="15"/>
    </row>
    <row r="12" spans="1:10" ht="12.75" customHeight="1">
      <c r="A12" s="15" t="s">
        <v>37</v>
      </c>
      <c s="15" t="s">
        <v>39</v>
      </c>
      <c s="15" t="s">
        <v>33</v>
      </c>
      <c s="15" t="s">
        <v>32</v>
      </c>
      <c s="15" t="s">
        <v>43</v>
      </c>
      <c s="15" t="s">
        <v>45</v>
      </c>
      <c s="15" t="s">
        <v>47</v>
      </c>
      <c s="15" t="s">
        <v>50</v>
      </c>
      <c s="15" t="s">
        <v>52</v>
      </c>
      <c s="15" t="s">
        <v>54</v>
      </c>
    </row>
    <row r="13" spans="1:18" ht="12.75" customHeight="1">
      <c r="A13" s="27" t="s">
        <v>58</v>
      </c>
      <c s="27"/>
      <c s="28" t="s">
        <v>37</v>
      </c>
      <c s="27"/>
      <c s="29" t="s">
        <v>59</v>
      </c>
      <c s="27"/>
      <c s="27"/>
      <c s="27"/>
      <c s="30">
        <f>0+Q13</f>
      </c>
      <c s="27"/>
      <c r="O13">
        <f>0+R13</f>
      </c>
      <c r="Q13">
        <f>0+I14</f>
      </c>
      <c>
        <f>0+O14</f>
      </c>
    </row>
    <row r="14" spans="1:16" ht="12.75">
      <c r="A14" s="26" t="s">
        <v>60</v>
      </c>
      <c s="31" t="s">
        <v>39</v>
      </c>
      <c s="31" t="s">
        <v>92</v>
      </c>
      <c s="26" t="s">
        <v>39</v>
      </c>
      <c s="32" t="s">
        <v>94</v>
      </c>
      <c s="33" t="s">
        <v>95</v>
      </c>
      <c s="34">
        <v>40</v>
      </c>
      <c s="35">
        <v>0</v>
      </c>
      <c s="35">
        <f>ROUND(ROUND(H14,2)*ROUND(G14,3),2)</f>
      </c>
      <c s="33" t="s">
        <v>65</v>
      </c>
      <c r="O14">
        <f>(I14*21)/100</f>
      </c>
      <c t="s">
        <v>33</v>
      </c>
    </row>
    <row r="15" spans="1:5" ht="12.75">
      <c r="A15" s="36" t="s">
        <v>66</v>
      </c>
      <c r="E15" s="37" t="s">
        <v>62</v>
      </c>
    </row>
    <row r="16" spans="1:5" ht="51">
      <c r="A16" s="38" t="s">
        <v>68</v>
      </c>
      <c r="E16" s="39" t="s">
        <v>1107</v>
      </c>
    </row>
    <row r="17" spans="1:5" ht="25.5">
      <c r="A17" t="s">
        <v>70</v>
      </c>
      <c r="E17" s="37" t="s">
        <v>98</v>
      </c>
    </row>
    <row r="18" spans="1:18" ht="12.75" customHeight="1">
      <c r="A18" s="6" t="s">
        <v>58</v>
      </c>
      <c s="6"/>
      <c s="42" t="s">
        <v>39</v>
      </c>
      <c s="6"/>
      <c s="29" t="s">
        <v>103</v>
      </c>
      <c s="6"/>
      <c s="6"/>
      <c s="6"/>
      <c s="43">
        <f>0+Q18</f>
      </c>
      <c s="6"/>
      <c r="O18">
        <f>0+R18</f>
      </c>
      <c r="Q18">
        <f>0+I19+I23+I27</f>
      </c>
      <c>
        <f>0+O19+O23+O27</f>
      </c>
    </row>
    <row r="19" spans="1:16" ht="12.75">
      <c r="A19" s="26" t="s">
        <v>60</v>
      </c>
      <c s="31" t="s">
        <v>1011</v>
      </c>
      <c s="31" t="s">
        <v>130</v>
      </c>
      <c s="26" t="s">
        <v>62</v>
      </c>
      <c s="32" t="s">
        <v>131</v>
      </c>
      <c s="33" t="s">
        <v>107</v>
      </c>
      <c s="34">
        <v>6</v>
      </c>
      <c s="35">
        <v>0</v>
      </c>
      <c s="35">
        <f>ROUND(ROUND(H19,2)*ROUND(G19,3),2)</f>
      </c>
      <c s="33" t="s">
        <v>65</v>
      </c>
      <c r="O19">
        <f>(I19*21)/100</f>
      </c>
      <c t="s">
        <v>33</v>
      </c>
    </row>
    <row r="20" spans="1:5" ht="12.75">
      <c r="A20" s="36" t="s">
        <v>66</v>
      </c>
      <c r="E20" s="37" t="s">
        <v>62</v>
      </c>
    </row>
    <row r="21" spans="1:5" ht="165.75">
      <c r="A21" s="38" t="s">
        <v>68</v>
      </c>
      <c r="E21" s="39" t="s">
        <v>1108</v>
      </c>
    </row>
    <row r="22" spans="1:5" ht="318.75">
      <c r="A22" t="s">
        <v>70</v>
      </c>
      <c r="E22" s="37" t="s">
        <v>290</v>
      </c>
    </row>
    <row r="23" spans="1:16" ht="12.75">
      <c r="A23" s="26" t="s">
        <v>60</v>
      </c>
      <c s="31" t="s">
        <v>45</v>
      </c>
      <c s="31" t="s">
        <v>144</v>
      </c>
      <c s="26" t="s">
        <v>62</v>
      </c>
      <c s="32" t="s">
        <v>145</v>
      </c>
      <c s="33" t="s">
        <v>107</v>
      </c>
      <c s="34">
        <v>25.231</v>
      </c>
      <c s="35">
        <v>0</v>
      </c>
      <c s="35">
        <f>ROUND(ROUND(H23,2)*ROUND(G23,3),2)</f>
      </c>
      <c s="33" t="s">
        <v>65</v>
      </c>
      <c r="O23">
        <f>(I23*21)/100</f>
      </c>
      <c t="s">
        <v>33</v>
      </c>
    </row>
    <row r="24" spans="1:5" ht="12.75">
      <c r="A24" s="36" t="s">
        <v>66</v>
      </c>
      <c r="E24" s="37" t="s">
        <v>62</v>
      </c>
    </row>
    <row r="25" spans="1:5" ht="216.75">
      <c r="A25" s="38" t="s">
        <v>68</v>
      </c>
      <c r="E25" s="39" t="s">
        <v>1109</v>
      </c>
    </row>
    <row r="26" spans="1:5" ht="229.5">
      <c r="A26" t="s">
        <v>70</v>
      </c>
      <c r="E26" s="37" t="s">
        <v>717</v>
      </c>
    </row>
    <row r="27" spans="1:16" ht="12.75">
      <c r="A27" s="26" t="s">
        <v>60</v>
      </c>
      <c s="31" t="s">
        <v>428</v>
      </c>
      <c s="31" t="s">
        <v>144</v>
      </c>
      <c s="26" t="s">
        <v>33</v>
      </c>
      <c s="32" t="s">
        <v>145</v>
      </c>
      <c s="33" t="s">
        <v>107</v>
      </c>
      <c s="34">
        <v>2.4</v>
      </c>
      <c s="35">
        <v>0</v>
      </c>
      <c s="35">
        <f>ROUND(ROUND(H27,2)*ROUND(G27,3),2)</f>
      </c>
      <c s="33" t="s">
        <v>65</v>
      </c>
      <c r="O27">
        <f>(I27*21)/100</f>
      </c>
      <c t="s">
        <v>33</v>
      </c>
    </row>
    <row r="28" spans="1:5" ht="12.75">
      <c r="A28" s="36" t="s">
        <v>66</v>
      </c>
      <c r="E28" s="37" t="s">
        <v>62</v>
      </c>
    </row>
    <row r="29" spans="1:5" ht="127.5">
      <c r="A29" s="38" t="s">
        <v>68</v>
      </c>
      <c r="E29" s="39" t="s">
        <v>1110</v>
      </c>
    </row>
    <row r="30" spans="1:5" ht="229.5">
      <c r="A30" t="s">
        <v>70</v>
      </c>
      <c r="E30" s="37" t="s">
        <v>717</v>
      </c>
    </row>
    <row r="31" spans="1:18" ht="12.75" customHeight="1">
      <c r="A31" s="6" t="s">
        <v>58</v>
      </c>
      <c s="6"/>
      <c s="42" t="s">
        <v>33</v>
      </c>
      <c s="6"/>
      <c s="29" t="s">
        <v>274</v>
      </c>
      <c s="6"/>
      <c s="6"/>
      <c s="6"/>
      <c s="43">
        <f>0+Q31</f>
      </c>
      <c s="6"/>
      <c r="O31">
        <f>0+R31</f>
      </c>
      <c r="Q31">
        <f>0+I32</f>
      </c>
      <c>
        <f>0+O32</f>
      </c>
    </row>
    <row r="32" spans="1:16" ht="12.75">
      <c r="A32" s="26" t="s">
        <v>60</v>
      </c>
      <c s="31" t="s">
        <v>1003</v>
      </c>
      <c s="31" t="s">
        <v>330</v>
      </c>
      <c s="26" t="s">
        <v>62</v>
      </c>
      <c s="32" t="s">
        <v>331</v>
      </c>
      <c s="33" t="s">
        <v>151</v>
      </c>
      <c s="34">
        <v>90</v>
      </c>
      <c s="35">
        <v>0</v>
      </c>
      <c s="35">
        <f>ROUND(ROUND(H32,2)*ROUND(G32,3),2)</f>
      </c>
      <c s="33" t="s">
        <v>65</v>
      </c>
      <c r="O32">
        <f>(I32*21)/100</f>
      </c>
      <c t="s">
        <v>33</v>
      </c>
    </row>
    <row r="33" spans="1:5" ht="12.75">
      <c r="A33" s="36" t="s">
        <v>66</v>
      </c>
      <c r="E33" s="37" t="s">
        <v>62</v>
      </c>
    </row>
    <row r="34" spans="1:5" ht="153">
      <c r="A34" s="38" t="s">
        <v>68</v>
      </c>
      <c r="E34" s="39" t="s">
        <v>1111</v>
      </c>
    </row>
    <row r="35" spans="1:5" ht="89.25">
      <c r="A35" t="s">
        <v>70</v>
      </c>
      <c r="E35" s="37" t="s">
        <v>333</v>
      </c>
    </row>
    <row r="36" spans="1:18" ht="12.75" customHeight="1">
      <c r="A36" s="6" t="s">
        <v>58</v>
      </c>
      <c s="6"/>
      <c s="42" t="s">
        <v>32</v>
      </c>
      <c s="6"/>
      <c s="29" t="s">
        <v>334</v>
      </c>
      <c s="6"/>
      <c s="6"/>
      <c s="6"/>
      <c s="43">
        <f>0+Q36</f>
      </c>
      <c s="6"/>
      <c r="O36">
        <f>0+R36</f>
      </c>
      <c r="Q36">
        <f>0+I37</f>
      </c>
      <c>
        <f>0+O37</f>
      </c>
    </row>
    <row r="37" spans="1:16" ht="25.5">
      <c r="A37" s="26" t="s">
        <v>60</v>
      </c>
      <c s="31" t="s">
        <v>33</v>
      </c>
      <c s="31" t="s">
        <v>354</v>
      </c>
      <c s="26" t="s">
        <v>62</v>
      </c>
      <c s="32" t="s">
        <v>355</v>
      </c>
      <c s="33" t="s">
        <v>107</v>
      </c>
      <c s="34">
        <v>10.75</v>
      </c>
      <c s="35">
        <v>0</v>
      </c>
      <c s="35">
        <f>ROUND(ROUND(H37,2)*ROUND(G37,3),2)</f>
      </c>
      <c s="33" t="s">
        <v>65</v>
      </c>
      <c r="O37">
        <f>(I37*21)/100</f>
      </c>
      <c t="s">
        <v>33</v>
      </c>
    </row>
    <row r="38" spans="1:5" ht="12.75">
      <c r="A38" s="36" t="s">
        <v>66</v>
      </c>
      <c r="E38" s="37" t="s">
        <v>62</v>
      </c>
    </row>
    <row r="39" spans="1:5" ht="127.5">
      <c r="A39" s="38" t="s">
        <v>68</v>
      </c>
      <c r="E39" s="39" t="s">
        <v>1112</v>
      </c>
    </row>
    <row r="40" spans="1:5" ht="25.5">
      <c r="A40" t="s">
        <v>70</v>
      </c>
      <c r="E40" s="37" t="s">
        <v>357</v>
      </c>
    </row>
    <row r="41" spans="1:18" ht="12.75" customHeight="1">
      <c r="A41" s="6" t="s">
        <v>58</v>
      </c>
      <c s="6"/>
      <c s="42" t="s">
        <v>43</v>
      </c>
      <c s="6"/>
      <c s="29" t="s">
        <v>164</v>
      </c>
      <c s="6"/>
      <c s="6"/>
      <c s="6"/>
      <c s="43">
        <f>0+Q41</f>
      </c>
      <c s="6"/>
      <c r="O41">
        <f>0+R41</f>
      </c>
      <c r="Q41">
        <f>0+I42+I46+I50+I54+I58</f>
      </c>
      <c>
        <f>0+O42+O46+O50+O54+O58</f>
      </c>
    </row>
    <row r="42" spans="1:16" ht="12.75">
      <c r="A42" s="26" t="s">
        <v>60</v>
      </c>
      <c s="31" t="s">
        <v>114</v>
      </c>
      <c s="31" t="s">
        <v>398</v>
      </c>
      <c s="26" t="s">
        <v>62</v>
      </c>
      <c s="32" t="s">
        <v>399</v>
      </c>
      <c s="33" t="s">
        <v>107</v>
      </c>
      <c s="34">
        <v>2.59</v>
      </c>
      <c s="35">
        <v>0</v>
      </c>
      <c s="35">
        <f>ROUND(ROUND(H42,2)*ROUND(G42,3),2)</f>
      </c>
      <c s="33" t="s">
        <v>65</v>
      </c>
      <c r="O42">
        <f>(I42*21)/100</f>
      </c>
      <c t="s">
        <v>33</v>
      </c>
    </row>
    <row r="43" spans="1:5" ht="12.75">
      <c r="A43" s="36" t="s">
        <v>66</v>
      </c>
      <c r="E43" s="37" t="s">
        <v>62</v>
      </c>
    </row>
    <row r="44" spans="1:5" ht="127.5">
      <c r="A44" s="38" t="s">
        <v>68</v>
      </c>
      <c r="E44" s="39" t="s">
        <v>1113</v>
      </c>
    </row>
    <row r="45" spans="1:5" ht="369.75">
      <c r="A45" t="s">
        <v>70</v>
      </c>
      <c r="E45" s="37" t="s">
        <v>361</v>
      </c>
    </row>
    <row r="46" spans="1:16" ht="12.75">
      <c r="A46" s="26" t="s">
        <v>60</v>
      </c>
      <c s="31" t="s">
        <v>650</v>
      </c>
      <c s="31" t="s">
        <v>398</v>
      </c>
      <c s="26" t="s">
        <v>33</v>
      </c>
      <c s="32" t="s">
        <v>399</v>
      </c>
      <c s="33" t="s">
        <v>107</v>
      </c>
      <c s="34">
        <v>0.251</v>
      </c>
      <c s="35">
        <v>0</v>
      </c>
      <c s="35">
        <f>ROUND(ROUND(H46,2)*ROUND(G46,3),2)</f>
      </c>
      <c s="33" t="s">
        <v>65</v>
      </c>
      <c r="O46">
        <f>(I46*21)/100</f>
      </c>
      <c t="s">
        <v>33</v>
      </c>
    </row>
    <row r="47" spans="1:5" ht="12.75">
      <c r="A47" s="36" t="s">
        <v>66</v>
      </c>
      <c r="E47" s="37" t="s">
        <v>62</v>
      </c>
    </row>
    <row r="48" spans="1:5" ht="127.5">
      <c r="A48" s="38" t="s">
        <v>68</v>
      </c>
      <c r="E48" s="39" t="s">
        <v>1064</v>
      </c>
    </row>
    <row r="49" spans="1:5" ht="369.75">
      <c r="A49" t="s">
        <v>70</v>
      </c>
      <c r="E49" s="37" t="s">
        <v>361</v>
      </c>
    </row>
    <row r="50" spans="1:16" ht="12.75">
      <c r="A50" s="26" t="s">
        <v>60</v>
      </c>
      <c s="31" t="s">
        <v>201</v>
      </c>
      <c s="31" t="s">
        <v>406</v>
      </c>
      <c s="26" t="s">
        <v>62</v>
      </c>
      <c s="32" t="s">
        <v>407</v>
      </c>
      <c s="33" t="s">
        <v>107</v>
      </c>
      <c s="34">
        <v>2.59</v>
      </c>
      <c s="35">
        <v>0</v>
      </c>
      <c s="35">
        <f>ROUND(ROUND(H50,2)*ROUND(G50,3),2)</f>
      </c>
      <c s="33" t="s">
        <v>65</v>
      </c>
      <c r="O50">
        <f>(I50*21)/100</f>
      </c>
      <c t="s">
        <v>33</v>
      </c>
    </row>
    <row r="51" spans="1:5" ht="12.75">
      <c r="A51" s="36" t="s">
        <v>66</v>
      </c>
      <c r="E51" s="37" t="s">
        <v>62</v>
      </c>
    </row>
    <row r="52" spans="1:5" ht="114.75">
      <c r="A52" s="38" t="s">
        <v>68</v>
      </c>
      <c r="E52" s="39" t="s">
        <v>1114</v>
      </c>
    </row>
    <row r="53" spans="1:5" ht="38.25">
      <c r="A53" t="s">
        <v>70</v>
      </c>
      <c r="E53" s="37" t="s">
        <v>409</v>
      </c>
    </row>
    <row r="54" spans="1:16" ht="12.75">
      <c r="A54" s="26" t="s">
        <v>60</v>
      </c>
      <c s="31" t="s">
        <v>52</v>
      </c>
      <c s="31" t="s">
        <v>417</v>
      </c>
      <c s="26" t="s">
        <v>62</v>
      </c>
      <c s="32" t="s">
        <v>418</v>
      </c>
      <c s="33" t="s">
        <v>107</v>
      </c>
      <c s="34">
        <v>0.825</v>
      </c>
      <c s="35">
        <v>0</v>
      </c>
      <c s="35">
        <f>ROUND(ROUND(H54,2)*ROUND(G54,3),2)</f>
      </c>
      <c s="33" t="s">
        <v>65</v>
      </c>
      <c r="O54">
        <f>(I54*21)/100</f>
      </c>
      <c t="s">
        <v>33</v>
      </c>
    </row>
    <row r="55" spans="1:5" ht="12.75">
      <c r="A55" s="36" t="s">
        <v>66</v>
      </c>
      <c r="E55" s="37" t="s">
        <v>62</v>
      </c>
    </row>
    <row r="56" spans="1:5" ht="127.5">
      <c r="A56" s="38" t="s">
        <v>68</v>
      </c>
      <c r="E56" s="39" t="s">
        <v>1115</v>
      </c>
    </row>
    <row r="57" spans="1:5" ht="51">
      <c r="A57" t="s">
        <v>70</v>
      </c>
      <c r="E57" s="37" t="s">
        <v>420</v>
      </c>
    </row>
    <row r="58" spans="1:16" ht="12.75">
      <c r="A58" s="26" t="s">
        <v>60</v>
      </c>
      <c s="31" t="s">
        <v>143</v>
      </c>
      <c s="31" t="s">
        <v>171</v>
      </c>
      <c s="26" t="s">
        <v>62</v>
      </c>
      <c s="32" t="s">
        <v>172</v>
      </c>
      <c s="33" t="s">
        <v>107</v>
      </c>
      <c s="34">
        <v>5.179</v>
      </c>
      <c s="35">
        <v>0</v>
      </c>
      <c s="35">
        <f>ROUND(ROUND(H58,2)*ROUND(G58,3),2)</f>
      </c>
      <c s="33" t="s">
        <v>65</v>
      </c>
      <c r="O58">
        <f>(I58*21)/100</f>
      </c>
      <c t="s">
        <v>33</v>
      </c>
    </row>
    <row r="59" spans="1:5" ht="12.75">
      <c r="A59" s="36" t="s">
        <v>66</v>
      </c>
      <c r="E59" s="37" t="s">
        <v>62</v>
      </c>
    </row>
    <row r="60" spans="1:5" ht="127.5">
      <c r="A60" s="38" t="s">
        <v>68</v>
      </c>
      <c r="E60" s="39" t="s">
        <v>1116</v>
      </c>
    </row>
    <row r="61" spans="1:5" ht="102">
      <c r="A61" t="s">
        <v>70</v>
      </c>
      <c r="E61" s="37" t="s">
        <v>174</v>
      </c>
    </row>
    <row r="62" spans="1:18" ht="12.75" customHeight="1">
      <c r="A62" s="6" t="s">
        <v>58</v>
      </c>
      <c s="6"/>
      <c s="42" t="s">
        <v>201</v>
      </c>
      <c s="6"/>
      <c s="29" t="s">
        <v>202</v>
      </c>
      <c s="6"/>
      <c s="6"/>
      <c s="6"/>
      <c s="43">
        <f>0+Q62</f>
      </c>
      <c s="6"/>
      <c r="O62">
        <f>0+R62</f>
      </c>
      <c r="Q62">
        <f>0+I63</f>
      </c>
      <c>
        <f>0+O63</f>
      </c>
    </row>
    <row r="63" spans="1:16" ht="12.75">
      <c r="A63" s="26" t="s">
        <v>60</v>
      </c>
      <c s="31" t="s">
        <v>981</v>
      </c>
      <c s="31" t="s">
        <v>450</v>
      </c>
      <c s="26" t="s">
        <v>62</v>
      </c>
      <c s="32" t="s">
        <v>451</v>
      </c>
      <c s="33" t="s">
        <v>206</v>
      </c>
      <c s="34">
        <v>8</v>
      </c>
      <c s="35">
        <v>0</v>
      </c>
      <c s="35">
        <f>ROUND(ROUND(H63,2)*ROUND(G63,3),2)</f>
      </c>
      <c s="33" t="s">
        <v>65</v>
      </c>
      <c r="O63">
        <f>(I63*21)/100</f>
      </c>
      <c t="s">
        <v>33</v>
      </c>
    </row>
    <row r="64" spans="1:5" ht="12.75">
      <c r="A64" s="36" t="s">
        <v>66</v>
      </c>
      <c r="E64" s="37" t="s">
        <v>62</v>
      </c>
    </row>
    <row r="65" spans="1:5" ht="140.25">
      <c r="A65" s="38" t="s">
        <v>68</v>
      </c>
      <c r="E65" s="39" t="s">
        <v>930</v>
      </c>
    </row>
    <row r="66" spans="1:5" ht="255">
      <c r="A66" t="s">
        <v>70</v>
      </c>
      <c r="E66" s="37" t="s">
        <v>453</v>
      </c>
    </row>
    <row r="67" spans="1:18" ht="12.75" customHeight="1">
      <c r="A67" s="6" t="s">
        <v>58</v>
      </c>
      <c s="6"/>
      <c s="42" t="s">
        <v>50</v>
      </c>
      <c s="6"/>
      <c s="29" t="s">
        <v>224</v>
      </c>
      <c s="6"/>
      <c s="6"/>
      <c s="6"/>
      <c s="43">
        <f>0+Q67</f>
      </c>
      <c s="6"/>
      <c r="O67">
        <f>0+R67</f>
      </c>
      <c r="Q67">
        <f>0+I68+I72</f>
      </c>
      <c>
        <f>0+O68+O72</f>
      </c>
    </row>
    <row r="68" spans="1:16" ht="12.75">
      <c r="A68" s="26" t="s">
        <v>60</v>
      </c>
      <c s="31" t="s">
        <v>32</v>
      </c>
      <c s="31" t="s">
        <v>454</v>
      </c>
      <c s="26" t="s">
        <v>62</v>
      </c>
      <c s="32" t="s">
        <v>455</v>
      </c>
      <c s="33" t="s">
        <v>206</v>
      </c>
      <c s="34">
        <v>6.6</v>
      </c>
      <c s="35">
        <v>0</v>
      </c>
      <c s="35">
        <f>ROUND(ROUND(H68,2)*ROUND(G68,3),2)</f>
      </c>
      <c s="33" t="s">
        <v>65</v>
      </c>
      <c r="O68">
        <f>(I68*21)/100</f>
      </c>
      <c t="s">
        <v>33</v>
      </c>
    </row>
    <row r="69" spans="1:5" ht="12.75">
      <c r="A69" s="36" t="s">
        <v>66</v>
      </c>
      <c r="E69" s="37" t="s">
        <v>62</v>
      </c>
    </row>
    <row r="70" spans="1:5" ht="140.25">
      <c r="A70" s="38" t="s">
        <v>68</v>
      </c>
      <c r="E70" s="39" t="s">
        <v>1117</v>
      </c>
    </row>
    <row r="71" spans="1:5" ht="63.75">
      <c r="A71" t="s">
        <v>70</v>
      </c>
      <c r="E71" s="37" t="s">
        <v>457</v>
      </c>
    </row>
    <row r="72" spans="1:16" ht="12.75">
      <c r="A72" s="26" t="s">
        <v>60</v>
      </c>
      <c s="31" t="s">
        <v>437</v>
      </c>
      <c s="31" t="s">
        <v>469</v>
      </c>
      <c s="26" t="s">
        <v>62</v>
      </c>
      <c s="32" t="s">
        <v>470</v>
      </c>
      <c s="33" t="s">
        <v>206</v>
      </c>
      <c s="34">
        <v>8.44</v>
      </c>
      <c s="35">
        <v>0</v>
      </c>
      <c s="35">
        <f>ROUND(ROUND(H72,2)*ROUND(G72,3),2)</f>
      </c>
      <c s="33" t="s">
        <v>65</v>
      </c>
      <c r="O72">
        <f>(I72*21)/100</f>
      </c>
      <c t="s">
        <v>33</v>
      </c>
    </row>
    <row r="73" spans="1:5" ht="12.75">
      <c r="A73" s="36" t="s">
        <v>66</v>
      </c>
      <c r="E73" s="37" t="s">
        <v>62</v>
      </c>
    </row>
    <row r="74" spans="1:5" ht="153">
      <c r="A74" s="38" t="s">
        <v>68</v>
      </c>
      <c r="E74" s="39" t="s">
        <v>1014</v>
      </c>
    </row>
    <row r="75" spans="1:5" ht="38.25">
      <c r="A75" t="s">
        <v>70</v>
      </c>
      <c r="E75" s="37" t="s">
        <v>472</v>
      </c>
    </row>
  </sheetData>
  <mergeCells count="16">
    <mergeCell ref="C3:D3"/>
    <mergeCell ref="C4:D4"/>
    <mergeCell ref="C5:D5"/>
    <mergeCell ref="C6:D6"/>
    <mergeCell ref="C7:D7"/>
    <mergeCell ref="C8:D8"/>
    <mergeCell ref="C9:D9"/>
    <mergeCell ref="A10:A11"/>
    <mergeCell ref="B10:B11"/>
    <mergeCell ref="C10:C11"/>
    <mergeCell ref="D10:D11"/>
    <mergeCell ref="E10:E11"/>
    <mergeCell ref="F10:F11"/>
    <mergeCell ref="G10:G11"/>
    <mergeCell ref="H10:I10"/>
    <mergeCell ref="J10:J11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68"/>
  <sheetViews>
    <sheetView workbookViewId="0" topLeftCell="A1">
      <pane ySplit="12" topLeftCell="A13" activePane="bottomLeft" state="frozen"/>
      <selection pane="topLeft" activeCell="A1" sqref="A1"/>
      <selection pane="bottomLeft" activeCell="A13" sqref="A13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0" width="20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s="1"/>
      <c r="P1" t="s">
        <v>32</v>
      </c>
    </row>
    <row r="2" spans="2:16" ht="25" customHeight="1">
      <c r="B2" s="1"/>
      <c s="1"/>
      <c s="1"/>
      <c s="2" t="s">
        <v>13</v>
      </c>
      <c s="1"/>
      <c s="1"/>
      <c s="6"/>
      <c s="6"/>
      <c s="1"/>
      <c r="O2">
        <f>0+O13+O18+O39+O64+O85+O130+O135+O152</f>
      </c>
      <c t="s">
        <v>32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1120</v>
      </c>
      <c s="40">
        <f>0+I13+I18+I39+I64+I85+I130+I135+I152</f>
      </c>
      <c s="10"/>
      <c r="O3" t="s">
        <v>29</v>
      </c>
      <c t="s">
        <v>33</v>
      </c>
    </row>
    <row r="4" spans="1:16" ht="15" customHeight="1">
      <c r="A4" t="s">
        <v>17</v>
      </c>
      <c s="12" t="s">
        <v>18</v>
      </c>
      <c s="13" t="s">
        <v>19</v>
      </c>
      <c s="1"/>
      <c s="14" t="s">
        <v>20</v>
      </c>
      <c s="1"/>
      <c s="1"/>
      <c s="11"/>
      <c s="11"/>
      <c s="1"/>
      <c r="O4" t="s">
        <v>30</v>
      </c>
      <c t="s">
        <v>33</v>
      </c>
    </row>
    <row r="5" spans="1:16" ht="12.75" customHeight="1">
      <c r="A5" t="s">
        <v>21</v>
      </c>
      <c s="12" t="s">
        <v>18</v>
      </c>
      <c s="13" t="s">
        <v>793</v>
      </c>
      <c s="1"/>
      <c s="14" t="s">
        <v>794</v>
      </c>
      <c s="1"/>
      <c s="1"/>
      <c s="1"/>
      <c s="1"/>
      <c s="1"/>
      <c r="O5" t="s">
        <v>31</v>
      </c>
      <c t="s">
        <v>33</v>
      </c>
    </row>
    <row r="6" spans="1:10" ht="12.75" customHeight="1">
      <c r="A6" t="s">
        <v>24</v>
      </c>
      <c s="12" t="s">
        <v>18</v>
      </c>
      <c s="13" t="s">
        <v>25</v>
      </c>
      <c s="1"/>
      <c s="14" t="s">
        <v>569</v>
      </c>
      <c s="1"/>
      <c s="1"/>
      <c s="1"/>
      <c s="1"/>
      <c s="1"/>
    </row>
    <row r="7" spans="1:10" ht="12.75" customHeight="1">
      <c r="A7" t="s">
        <v>27</v>
      </c>
      <c s="12" t="s">
        <v>18</v>
      </c>
      <c s="13" t="s">
        <v>935</v>
      </c>
      <c s="1"/>
      <c s="14" t="s">
        <v>936</v>
      </c>
      <c s="1"/>
      <c s="1"/>
      <c s="1"/>
      <c s="1"/>
      <c s="1"/>
    </row>
    <row r="8" spans="1:10" ht="12.75" customHeight="1">
      <c r="A8" t="s">
        <v>87</v>
      </c>
      <c s="12" t="s">
        <v>18</v>
      </c>
      <c s="13" t="s">
        <v>1118</v>
      </c>
      <c s="1"/>
      <c s="14" t="s">
        <v>1119</v>
      </c>
      <c s="12"/>
      <c s="1"/>
      <c s="1"/>
      <c s="1"/>
      <c s="1"/>
    </row>
    <row r="9" spans="1:10" ht="12.75" customHeight="1">
      <c r="A9" t="s">
        <v>939</v>
      </c>
      <c s="16" t="s">
        <v>28</v>
      </c>
      <c s="17" t="s">
        <v>1120</v>
      </c>
      <c s="6"/>
      <c s="18" t="s">
        <v>941</v>
      </c>
      <c s="16"/>
      <c s="16"/>
      <c s="6"/>
      <c s="6"/>
      <c s="6"/>
    </row>
    <row r="10" spans="1:10" ht="12.75" customHeight="1">
      <c r="A10" s="15" t="s">
        <v>36</v>
      </c>
      <c s="15" t="s">
        <v>38</v>
      </c>
      <c s="15" t="s">
        <v>40</v>
      </c>
      <c s="15" t="s">
        <v>41</v>
      </c>
      <c s="15" t="s">
        <v>42</v>
      </c>
      <c s="15" t="s">
        <v>44</v>
      </c>
      <c s="15" t="s">
        <v>46</v>
      </c>
      <c s="15" t="s">
        <v>48</v>
      </c>
      <c s="15"/>
      <c s="15" t="s">
        <v>53</v>
      </c>
    </row>
    <row r="11" spans="1:10" ht="12.75" customHeight="1">
      <c r="A11" s="15"/>
      <c s="15"/>
      <c s="15"/>
      <c s="15"/>
      <c s="15"/>
      <c s="15"/>
      <c s="15"/>
      <c s="15" t="s">
        <v>49</v>
      </c>
      <c s="15" t="s">
        <v>51</v>
      </c>
      <c s="15"/>
    </row>
    <row r="12" spans="1:10" ht="12.75" customHeight="1">
      <c r="A12" s="15" t="s">
        <v>37</v>
      </c>
      <c s="15" t="s">
        <v>39</v>
      </c>
      <c s="15" t="s">
        <v>33</v>
      </c>
      <c s="15" t="s">
        <v>32</v>
      </c>
      <c s="15" t="s">
        <v>43</v>
      </c>
      <c s="15" t="s">
        <v>45</v>
      </c>
      <c s="15" t="s">
        <v>47</v>
      </c>
      <c s="15" t="s">
        <v>50</v>
      </c>
      <c s="15" t="s">
        <v>52</v>
      </c>
      <c s="15" t="s">
        <v>54</v>
      </c>
    </row>
    <row r="13" spans="1:18" ht="12.75" customHeight="1">
      <c r="A13" s="27" t="s">
        <v>58</v>
      </c>
      <c s="27"/>
      <c s="28" t="s">
        <v>37</v>
      </c>
      <c s="27"/>
      <c s="29" t="s">
        <v>59</v>
      </c>
      <c s="27"/>
      <c s="27"/>
      <c s="27"/>
      <c s="30">
        <f>0+Q13</f>
      </c>
      <c s="27"/>
      <c r="O13">
        <f>0+R13</f>
      </c>
      <c r="Q13">
        <f>0+I14</f>
      </c>
      <c>
        <f>0+O14</f>
      </c>
    </row>
    <row r="14" spans="1:16" ht="12.75">
      <c r="A14" s="26" t="s">
        <v>60</v>
      </c>
      <c s="31" t="s">
        <v>39</v>
      </c>
      <c s="31" t="s">
        <v>92</v>
      </c>
      <c s="26" t="s">
        <v>39</v>
      </c>
      <c s="32" t="s">
        <v>94</v>
      </c>
      <c s="33" t="s">
        <v>95</v>
      </c>
      <c s="34">
        <v>388.522</v>
      </c>
      <c s="35">
        <v>0</v>
      </c>
      <c s="35">
        <f>ROUND(ROUND(H14,2)*ROUND(G14,3),2)</f>
      </c>
      <c s="33" t="s">
        <v>65</v>
      </c>
      <c r="O14">
        <f>(I14*21)/100</f>
      </c>
      <c t="s">
        <v>33</v>
      </c>
    </row>
    <row r="15" spans="1:5" ht="12.75">
      <c r="A15" s="36" t="s">
        <v>66</v>
      </c>
      <c r="E15" s="37" t="s">
        <v>62</v>
      </c>
    </row>
    <row r="16" spans="1:5" ht="102">
      <c r="A16" s="38" t="s">
        <v>68</v>
      </c>
      <c r="E16" s="39" t="s">
        <v>1123</v>
      </c>
    </row>
    <row r="17" spans="1:5" ht="25.5">
      <c r="A17" t="s">
        <v>70</v>
      </c>
      <c r="E17" s="37" t="s">
        <v>98</v>
      </c>
    </row>
    <row r="18" spans="1:18" ht="12.75" customHeight="1">
      <c r="A18" s="6" t="s">
        <v>58</v>
      </c>
      <c s="6"/>
      <c s="42" t="s">
        <v>39</v>
      </c>
      <c s="6"/>
      <c s="29" t="s">
        <v>103</v>
      </c>
      <c s="6"/>
      <c s="6"/>
      <c s="6"/>
      <c s="43">
        <f>0+Q18</f>
      </c>
      <c s="6"/>
      <c r="O18">
        <f>0+R18</f>
      </c>
      <c r="Q18">
        <f>0+I19+I23+I27+I31+I35</f>
      </c>
      <c>
        <f>0+O19+O23+O27+O31+O35</f>
      </c>
    </row>
    <row r="19" spans="1:16" ht="25.5">
      <c r="A19" s="26" t="s">
        <v>60</v>
      </c>
      <c s="31" t="s">
        <v>319</v>
      </c>
      <c s="31" t="s">
        <v>283</v>
      </c>
      <c s="26" t="s">
        <v>62</v>
      </c>
      <c s="32" t="s">
        <v>284</v>
      </c>
      <c s="33" t="s">
        <v>107</v>
      </c>
      <c s="34">
        <v>16.8</v>
      </c>
      <c s="35">
        <v>0</v>
      </c>
      <c s="35">
        <f>ROUND(ROUND(H19,2)*ROUND(G19,3),2)</f>
      </c>
      <c s="33" t="s">
        <v>65</v>
      </c>
      <c r="O19">
        <f>(I19*21)/100</f>
      </c>
      <c t="s">
        <v>33</v>
      </c>
    </row>
    <row r="20" spans="1:5" ht="12.75">
      <c r="A20" s="36" t="s">
        <v>66</v>
      </c>
      <c r="E20" s="37" t="s">
        <v>62</v>
      </c>
    </row>
    <row r="21" spans="1:5" ht="140.25">
      <c r="A21" s="38" t="s">
        <v>68</v>
      </c>
      <c r="E21" s="39" t="s">
        <v>1022</v>
      </c>
    </row>
    <row r="22" spans="1:5" ht="63.75">
      <c r="A22" t="s">
        <v>70</v>
      </c>
      <c r="E22" s="37" t="s">
        <v>109</v>
      </c>
    </row>
    <row r="23" spans="1:16" ht="12.75">
      <c r="A23" s="26" t="s">
        <v>60</v>
      </c>
      <c s="31" t="s">
        <v>304</v>
      </c>
      <c s="31" t="s">
        <v>115</v>
      </c>
      <c s="26" t="s">
        <v>62</v>
      </c>
      <c s="32" t="s">
        <v>116</v>
      </c>
      <c s="33" t="s">
        <v>107</v>
      </c>
      <c s="34">
        <v>16</v>
      </c>
      <c s="35">
        <v>0</v>
      </c>
      <c s="35">
        <f>ROUND(ROUND(H23,2)*ROUND(G23,3),2)</f>
      </c>
      <c s="33" t="s">
        <v>65</v>
      </c>
      <c r="O23">
        <f>(I23*21)/100</f>
      </c>
      <c t="s">
        <v>33</v>
      </c>
    </row>
    <row r="24" spans="1:5" ht="12.75">
      <c r="A24" s="36" t="s">
        <v>66</v>
      </c>
      <c r="E24" s="37" t="s">
        <v>62</v>
      </c>
    </row>
    <row r="25" spans="1:5" ht="140.25">
      <c r="A25" s="38" t="s">
        <v>68</v>
      </c>
      <c r="E25" s="39" t="s">
        <v>1124</v>
      </c>
    </row>
    <row r="26" spans="1:5" ht="38.25">
      <c r="A26" t="s">
        <v>70</v>
      </c>
      <c r="E26" s="37" t="s">
        <v>288</v>
      </c>
    </row>
    <row r="27" spans="1:16" ht="12.75">
      <c r="A27" s="26" t="s">
        <v>60</v>
      </c>
      <c s="31" t="s">
        <v>110</v>
      </c>
      <c s="31" t="s">
        <v>125</v>
      </c>
      <c s="26" t="s">
        <v>62</v>
      </c>
      <c s="32" t="s">
        <v>126</v>
      </c>
      <c s="33" t="s">
        <v>107</v>
      </c>
      <c s="34">
        <v>192</v>
      </c>
      <c s="35">
        <v>0</v>
      </c>
      <c s="35">
        <f>ROUND(ROUND(H27,2)*ROUND(G27,3),2)</f>
      </c>
      <c s="33" t="s">
        <v>65</v>
      </c>
      <c r="O27">
        <f>(I27*21)/100</f>
      </c>
      <c t="s">
        <v>33</v>
      </c>
    </row>
    <row r="28" spans="1:5" ht="12.75">
      <c r="A28" s="36" t="s">
        <v>66</v>
      </c>
      <c r="E28" s="37" t="s">
        <v>62</v>
      </c>
    </row>
    <row r="29" spans="1:5" ht="114.75">
      <c r="A29" s="38" t="s">
        <v>68</v>
      </c>
      <c r="E29" s="39" t="s">
        <v>1125</v>
      </c>
    </row>
    <row r="30" spans="1:5" ht="318.75">
      <c r="A30" t="s">
        <v>70</v>
      </c>
      <c r="E30" s="37" t="s">
        <v>290</v>
      </c>
    </row>
    <row r="31" spans="1:16" ht="12.75">
      <c r="A31" s="26" t="s">
        <v>60</v>
      </c>
      <c s="31" t="s">
        <v>43</v>
      </c>
      <c s="31" t="s">
        <v>293</v>
      </c>
      <c s="26" t="s">
        <v>62</v>
      </c>
      <c s="32" t="s">
        <v>294</v>
      </c>
      <c s="33" t="s">
        <v>107</v>
      </c>
      <c s="34">
        <v>2.261</v>
      </c>
      <c s="35">
        <v>0</v>
      </c>
      <c s="35">
        <f>ROUND(ROUND(H31,2)*ROUND(G31,3),2)</f>
      </c>
      <c s="33" t="s">
        <v>65</v>
      </c>
      <c r="O31">
        <f>(I31*21)/100</f>
      </c>
      <c t="s">
        <v>33</v>
      </c>
    </row>
    <row r="32" spans="1:5" ht="12.75">
      <c r="A32" s="36" t="s">
        <v>66</v>
      </c>
      <c r="E32" s="37" t="s">
        <v>62</v>
      </c>
    </row>
    <row r="33" spans="1:5" ht="102">
      <c r="A33" s="38" t="s">
        <v>68</v>
      </c>
      <c r="E33" s="39" t="s">
        <v>1126</v>
      </c>
    </row>
    <row r="34" spans="1:5" ht="191.25">
      <c r="A34" t="s">
        <v>70</v>
      </c>
      <c r="E34" s="37" t="s">
        <v>296</v>
      </c>
    </row>
    <row r="35" spans="1:16" ht="12.75">
      <c r="A35" s="26" t="s">
        <v>60</v>
      </c>
      <c s="31" t="s">
        <v>45</v>
      </c>
      <c s="31" t="s">
        <v>144</v>
      </c>
      <c s="26" t="s">
        <v>62</v>
      </c>
      <c s="32" t="s">
        <v>145</v>
      </c>
      <c s="33" t="s">
        <v>107</v>
      </c>
      <c s="34">
        <v>63.065</v>
      </c>
      <c s="35">
        <v>0</v>
      </c>
      <c s="35">
        <f>ROUND(ROUND(H35,2)*ROUND(G35,3),2)</f>
      </c>
      <c s="33" t="s">
        <v>65</v>
      </c>
      <c r="O35">
        <f>(I35*21)/100</f>
      </c>
      <c t="s">
        <v>33</v>
      </c>
    </row>
    <row r="36" spans="1:5" ht="12.75">
      <c r="A36" s="36" t="s">
        <v>66</v>
      </c>
      <c r="E36" s="37" t="s">
        <v>62</v>
      </c>
    </row>
    <row r="37" spans="1:5" ht="191.25">
      <c r="A37" s="38" t="s">
        <v>68</v>
      </c>
      <c r="E37" s="39" t="s">
        <v>1127</v>
      </c>
    </row>
    <row r="38" spans="1:5" ht="229.5">
      <c r="A38" t="s">
        <v>70</v>
      </c>
      <c r="E38" s="37" t="s">
        <v>717</v>
      </c>
    </row>
    <row r="39" spans="1:18" ht="12.75" customHeight="1">
      <c r="A39" s="6" t="s">
        <v>58</v>
      </c>
      <c s="6"/>
      <c s="42" t="s">
        <v>33</v>
      </c>
      <c s="6"/>
      <c s="29" t="s">
        <v>274</v>
      </c>
      <c s="6"/>
      <c s="6"/>
      <c s="6"/>
      <c s="43">
        <f>0+Q39</f>
      </c>
      <c s="6"/>
      <c r="O39">
        <f>0+R39</f>
      </c>
      <c r="Q39">
        <f>0+I40+I44+I48+I52+I56+I60</f>
      </c>
      <c>
        <f>0+O40+O44+O48+O52+O56+O60</f>
      </c>
    </row>
    <row r="40" spans="1:16" ht="12.75">
      <c r="A40" s="26" t="s">
        <v>60</v>
      </c>
      <c s="31" t="s">
        <v>225</v>
      </c>
      <c s="31" t="s">
        <v>951</v>
      </c>
      <c s="26" t="s">
        <v>62</v>
      </c>
      <c s="32" t="s">
        <v>952</v>
      </c>
      <c s="33" t="s">
        <v>95</v>
      </c>
      <c s="34">
        <v>0.846</v>
      </c>
      <c s="35">
        <v>0</v>
      </c>
      <c s="35">
        <f>ROUND(ROUND(H40,2)*ROUND(G40,3),2)</f>
      </c>
      <c s="33" t="s">
        <v>65</v>
      </c>
      <c r="O40">
        <f>(I40*21)/100</f>
      </c>
      <c t="s">
        <v>33</v>
      </c>
    </row>
    <row r="41" spans="1:5" ht="12.75">
      <c r="A41" s="36" t="s">
        <v>66</v>
      </c>
      <c r="E41" s="37" t="s">
        <v>62</v>
      </c>
    </row>
    <row r="42" spans="1:5" ht="140.25">
      <c r="A42" s="38" t="s">
        <v>68</v>
      </c>
      <c r="E42" s="39" t="s">
        <v>1128</v>
      </c>
    </row>
    <row r="43" spans="1:5" ht="38.25">
      <c r="A43" t="s">
        <v>70</v>
      </c>
      <c r="E43" s="37" t="s">
        <v>954</v>
      </c>
    </row>
    <row r="44" spans="1:16" ht="12.75">
      <c r="A44" s="26" t="s">
        <v>60</v>
      </c>
      <c s="31" t="s">
        <v>258</v>
      </c>
      <c s="31" t="s">
        <v>955</v>
      </c>
      <c s="26" t="s">
        <v>62</v>
      </c>
      <c s="32" t="s">
        <v>956</v>
      </c>
      <c s="33" t="s">
        <v>151</v>
      </c>
      <c s="34">
        <v>22.2</v>
      </c>
      <c s="35">
        <v>0</v>
      </c>
      <c s="35">
        <f>ROUND(ROUND(H44,2)*ROUND(G44,3),2)</f>
      </c>
      <c s="33" t="s">
        <v>65</v>
      </c>
      <c r="O44">
        <f>(I44*21)/100</f>
      </c>
      <c t="s">
        <v>33</v>
      </c>
    </row>
    <row r="45" spans="1:5" ht="12.75">
      <c r="A45" s="36" t="s">
        <v>66</v>
      </c>
      <c r="E45" s="37" t="s">
        <v>62</v>
      </c>
    </row>
    <row r="46" spans="1:5" ht="89.25">
      <c r="A46" s="38" t="s">
        <v>68</v>
      </c>
      <c r="E46" s="39" t="s">
        <v>1129</v>
      </c>
    </row>
    <row r="47" spans="1:5" ht="25.5">
      <c r="A47" t="s">
        <v>70</v>
      </c>
      <c r="E47" s="37" t="s">
        <v>958</v>
      </c>
    </row>
    <row r="48" spans="1:16" ht="12.75">
      <c r="A48" s="26" t="s">
        <v>60</v>
      </c>
      <c s="31" t="s">
        <v>658</v>
      </c>
      <c s="31" t="s">
        <v>959</v>
      </c>
      <c s="26" t="s">
        <v>62</v>
      </c>
      <c s="32" t="s">
        <v>960</v>
      </c>
      <c s="33" t="s">
        <v>206</v>
      </c>
      <c s="34">
        <v>72</v>
      </c>
      <c s="35">
        <v>0</v>
      </c>
      <c s="35">
        <f>ROUND(ROUND(H48,2)*ROUND(G48,3),2)</f>
      </c>
      <c s="33" t="s">
        <v>65</v>
      </c>
      <c r="O48">
        <f>(I48*21)/100</f>
      </c>
      <c t="s">
        <v>33</v>
      </c>
    </row>
    <row r="49" spans="1:5" ht="12.75">
      <c r="A49" s="36" t="s">
        <v>66</v>
      </c>
      <c r="E49" s="37" t="s">
        <v>62</v>
      </c>
    </row>
    <row r="50" spans="1:5" ht="255">
      <c r="A50" s="38" t="s">
        <v>68</v>
      </c>
      <c r="E50" s="39" t="s">
        <v>1130</v>
      </c>
    </row>
    <row r="51" spans="1:5" ht="51">
      <c r="A51" t="s">
        <v>70</v>
      </c>
      <c r="E51" s="37" t="s">
        <v>308</v>
      </c>
    </row>
    <row r="52" spans="1:16" ht="25.5">
      <c r="A52" s="26" t="s">
        <v>60</v>
      </c>
      <c s="31" t="s">
        <v>662</v>
      </c>
      <c s="31" t="s">
        <v>962</v>
      </c>
      <c s="26" t="s">
        <v>62</v>
      </c>
      <c s="32" t="s">
        <v>963</v>
      </c>
      <c s="33" t="s">
        <v>206</v>
      </c>
      <c s="34">
        <v>72</v>
      </c>
      <c s="35">
        <v>0</v>
      </c>
      <c s="35">
        <f>ROUND(ROUND(H52,2)*ROUND(G52,3),2)</f>
      </c>
      <c s="33" t="s">
        <v>65</v>
      </c>
      <c r="O52">
        <f>(I52*21)/100</f>
      </c>
      <c t="s">
        <v>33</v>
      </c>
    </row>
    <row r="53" spans="1:5" ht="12.75">
      <c r="A53" s="36" t="s">
        <v>66</v>
      </c>
      <c r="E53" s="37" t="s">
        <v>62</v>
      </c>
    </row>
    <row r="54" spans="1:5" ht="140.25">
      <c r="A54" s="38" t="s">
        <v>68</v>
      </c>
      <c r="E54" s="39" t="s">
        <v>1131</v>
      </c>
    </row>
    <row r="55" spans="1:5" ht="63.75">
      <c r="A55" t="s">
        <v>70</v>
      </c>
      <c r="E55" s="37" t="s">
        <v>313</v>
      </c>
    </row>
    <row r="56" spans="1:16" ht="12.75">
      <c r="A56" s="26" t="s">
        <v>60</v>
      </c>
      <c s="31" t="s">
        <v>612</v>
      </c>
      <c s="31" t="s">
        <v>965</v>
      </c>
      <c s="26" t="s">
        <v>62</v>
      </c>
      <c s="32" t="s">
        <v>966</v>
      </c>
      <c s="33" t="s">
        <v>107</v>
      </c>
      <c s="34">
        <v>3.6</v>
      </c>
      <c s="35">
        <v>0</v>
      </c>
      <c s="35">
        <f>ROUND(ROUND(H56,2)*ROUND(G56,3),2)</f>
      </c>
      <c s="33" t="s">
        <v>65</v>
      </c>
      <c r="O56">
        <f>(I56*21)/100</f>
      </c>
      <c t="s">
        <v>33</v>
      </c>
    </row>
    <row r="57" spans="1:5" ht="12.75">
      <c r="A57" s="36" t="s">
        <v>66</v>
      </c>
      <c r="E57" s="37" t="s">
        <v>62</v>
      </c>
    </row>
    <row r="58" spans="1:5" ht="127.5">
      <c r="A58" s="38" t="s">
        <v>68</v>
      </c>
      <c r="E58" s="39" t="s">
        <v>1132</v>
      </c>
    </row>
    <row r="59" spans="1:5" ht="369.75">
      <c r="A59" t="s">
        <v>70</v>
      </c>
      <c r="E59" s="37" t="s">
        <v>323</v>
      </c>
    </row>
    <row r="60" spans="1:16" ht="12.75">
      <c r="A60" s="26" t="s">
        <v>60</v>
      </c>
      <c s="31" t="s">
        <v>253</v>
      </c>
      <c s="31" t="s">
        <v>325</v>
      </c>
      <c s="26" t="s">
        <v>62</v>
      </c>
      <c s="32" t="s">
        <v>326</v>
      </c>
      <c s="33" t="s">
        <v>95</v>
      </c>
      <c s="34">
        <v>0.9</v>
      </c>
      <c s="35">
        <v>0</v>
      </c>
      <c s="35">
        <f>ROUND(ROUND(H60,2)*ROUND(G60,3),2)</f>
      </c>
      <c s="33" t="s">
        <v>65</v>
      </c>
      <c r="O60">
        <f>(I60*21)/100</f>
      </c>
      <c t="s">
        <v>33</v>
      </c>
    </row>
    <row r="61" spans="1:5" ht="12.75">
      <c r="A61" s="36" t="s">
        <v>66</v>
      </c>
      <c r="E61" s="37" t="s">
        <v>62</v>
      </c>
    </row>
    <row r="62" spans="1:5" ht="140.25">
      <c r="A62" s="38" t="s">
        <v>68</v>
      </c>
      <c r="E62" s="39" t="s">
        <v>1032</v>
      </c>
    </row>
    <row r="63" spans="1:5" ht="267.75">
      <c r="A63" t="s">
        <v>70</v>
      </c>
      <c r="E63" s="37" t="s">
        <v>328</v>
      </c>
    </row>
    <row r="64" spans="1:18" ht="12.75" customHeight="1">
      <c r="A64" s="6" t="s">
        <v>58</v>
      </c>
      <c s="6"/>
      <c s="42" t="s">
        <v>32</v>
      </c>
      <c s="6"/>
      <c s="29" t="s">
        <v>334</v>
      </c>
      <c s="6"/>
      <c s="6"/>
      <c s="6"/>
      <c s="43">
        <f>0+Q64</f>
      </c>
      <c s="6"/>
      <c r="O64">
        <f>0+R64</f>
      </c>
      <c r="Q64">
        <f>0+I65+I69+I73+I77+I81</f>
      </c>
      <c>
        <f>0+O65+O69+O73+O77+O81</f>
      </c>
    </row>
    <row r="65" spans="1:16" ht="12.75">
      <c r="A65" s="26" t="s">
        <v>60</v>
      </c>
      <c s="31" t="s">
        <v>170</v>
      </c>
      <c s="31" t="s">
        <v>358</v>
      </c>
      <c s="26" t="s">
        <v>62</v>
      </c>
      <c s="32" t="s">
        <v>359</v>
      </c>
      <c s="33" t="s">
        <v>107</v>
      </c>
      <c s="34">
        <v>9.115</v>
      </c>
      <c s="35">
        <v>0</v>
      </c>
      <c s="35">
        <f>ROUND(ROUND(H65,2)*ROUND(G65,3),2)</f>
      </c>
      <c s="33" t="s">
        <v>65</v>
      </c>
      <c r="O65">
        <f>(I65*21)/100</f>
      </c>
      <c t="s">
        <v>33</v>
      </c>
    </row>
    <row r="66" spans="1:5" ht="12.75">
      <c r="A66" s="36" t="s">
        <v>66</v>
      </c>
      <c r="E66" s="37" t="s">
        <v>62</v>
      </c>
    </row>
    <row r="67" spans="1:5" ht="114.75">
      <c r="A67" s="38" t="s">
        <v>68</v>
      </c>
      <c r="E67" s="39" t="s">
        <v>1133</v>
      </c>
    </row>
    <row r="68" spans="1:5" ht="369.75">
      <c r="A68" t="s">
        <v>70</v>
      </c>
      <c r="E68" s="37" t="s">
        <v>361</v>
      </c>
    </row>
    <row r="69" spans="1:16" ht="12.75">
      <c r="A69" s="26" t="s">
        <v>60</v>
      </c>
      <c s="31" t="s">
        <v>196</v>
      </c>
      <c s="31" t="s">
        <v>362</v>
      </c>
      <c s="26" t="s">
        <v>62</v>
      </c>
      <c s="32" t="s">
        <v>363</v>
      </c>
      <c s="33" t="s">
        <v>95</v>
      </c>
      <c s="34">
        <v>2.279</v>
      </c>
      <c s="35">
        <v>0</v>
      </c>
      <c s="35">
        <f>ROUND(ROUND(H69,2)*ROUND(G69,3),2)</f>
      </c>
      <c s="33" t="s">
        <v>65</v>
      </c>
      <c r="O69">
        <f>(I69*21)/100</f>
      </c>
      <c t="s">
        <v>33</v>
      </c>
    </row>
    <row r="70" spans="1:5" ht="12.75">
      <c r="A70" s="36" t="s">
        <v>66</v>
      </c>
      <c r="E70" s="37" t="s">
        <v>62</v>
      </c>
    </row>
    <row r="71" spans="1:5" ht="127.5">
      <c r="A71" s="38" t="s">
        <v>68</v>
      </c>
      <c r="E71" s="39" t="s">
        <v>1134</v>
      </c>
    </row>
    <row r="72" spans="1:5" ht="267.75">
      <c r="A72" t="s">
        <v>70</v>
      </c>
      <c r="E72" s="37" t="s">
        <v>328</v>
      </c>
    </row>
    <row r="73" spans="1:16" ht="12.75">
      <c r="A73" s="26" t="s">
        <v>60</v>
      </c>
      <c s="31" t="s">
        <v>248</v>
      </c>
      <c s="31" t="s">
        <v>971</v>
      </c>
      <c s="26" t="s">
        <v>62</v>
      </c>
      <c s="32" t="s">
        <v>972</v>
      </c>
      <c s="33" t="s">
        <v>107</v>
      </c>
      <c s="34">
        <v>0.446</v>
      </c>
      <c s="35">
        <v>0</v>
      </c>
      <c s="35">
        <f>ROUND(ROUND(H73,2)*ROUND(G73,3),2)</f>
      </c>
      <c s="33" t="s">
        <v>65</v>
      </c>
      <c r="O73">
        <f>(I73*21)/100</f>
      </c>
      <c t="s">
        <v>33</v>
      </c>
    </row>
    <row r="74" spans="1:5" ht="12.75">
      <c r="A74" s="36" t="s">
        <v>66</v>
      </c>
      <c r="E74" s="37" t="s">
        <v>62</v>
      </c>
    </row>
    <row r="75" spans="1:5" ht="114.75">
      <c r="A75" s="38" t="s">
        <v>68</v>
      </c>
      <c r="E75" s="39" t="s">
        <v>1135</v>
      </c>
    </row>
    <row r="76" spans="1:5" ht="369.75">
      <c r="A76" t="s">
        <v>70</v>
      </c>
      <c r="E76" s="37" t="s">
        <v>361</v>
      </c>
    </row>
    <row r="77" spans="1:16" ht="12.75">
      <c r="A77" s="26" t="s">
        <v>60</v>
      </c>
      <c s="31" t="s">
        <v>282</v>
      </c>
      <c s="31" t="s">
        <v>366</v>
      </c>
      <c s="26" t="s">
        <v>62</v>
      </c>
      <c s="32" t="s">
        <v>367</v>
      </c>
      <c s="33" t="s">
        <v>107</v>
      </c>
      <c s="34">
        <v>0.91</v>
      </c>
      <c s="35">
        <v>0</v>
      </c>
      <c s="35">
        <f>ROUND(ROUND(H77,2)*ROUND(G77,3),2)</f>
      </c>
      <c s="33" t="s">
        <v>65</v>
      </c>
      <c r="O77">
        <f>(I77*21)/100</f>
      </c>
      <c t="s">
        <v>33</v>
      </c>
    </row>
    <row r="78" spans="1:5" ht="12.75">
      <c r="A78" s="36" t="s">
        <v>66</v>
      </c>
      <c r="E78" s="37" t="s">
        <v>62</v>
      </c>
    </row>
    <row r="79" spans="1:5" ht="127.5">
      <c r="A79" s="38" t="s">
        <v>68</v>
      </c>
      <c r="E79" s="39" t="s">
        <v>974</v>
      </c>
    </row>
    <row r="80" spans="1:5" ht="369.75">
      <c r="A80" t="s">
        <v>70</v>
      </c>
      <c r="E80" s="37" t="s">
        <v>361</v>
      </c>
    </row>
    <row r="81" spans="1:16" ht="12.75">
      <c r="A81" s="26" t="s">
        <v>60</v>
      </c>
      <c s="31" t="s">
        <v>215</v>
      </c>
      <c s="31" t="s">
        <v>370</v>
      </c>
      <c s="26" t="s">
        <v>62</v>
      </c>
      <c s="32" t="s">
        <v>371</v>
      </c>
      <c s="33" t="s">
        <v>95</v>
      </c>
      <c s="34">
        <v>0.339</v>
      </c>
      <c s="35">
        <v>0</v>
      </c>
      <c s="35">
        <f>ROUND(ROUND(H81,2)*ROUND(G81,3),2)</f>
      </c>
      <c s="33" t="s">
        <v>65</v>
      </c>
      <c r="O81">
        <f>(I81*21)/100</f>
      </c>
      <c t="s">
        <v>33</v>
      </c>
    </row>
    <row r="82" spans="1:5" ht="12.75">
      <c r="A82" s="36" t="s">
        <v>66</v>
      </c>
      <c r="E82" s="37" t="s">
        <v>62</v>
      </c>
    </row>
    <row r="83" spans="1:5" ht="127.5">
      <c r="A83" s="38" t="s">
        <v>68</v>
      </c>
      <c r="E83" s="39" t="s">
        <v>1136</v>
      </c>
    </row>
    <row r="84" spans="1:5" ht="267.75">
      <c r="A84" t="s">
        <v>70</v>
      </c>
      <c r="E84" s="37" t="s">
        <v>328</v>
      </c>
    </row>
    <row r="85" spans="1:18" ht="12.75" customHeight="1">
      <c r="A85" s="6" t="s">
        <v>58</v>
      </c>
      <c s="6"/>
      <c s="42" t="s">
        <v>43</v>
      </c>
      <c s="6"/>
      <c s="29" t="s">
        <v>164</v>
      </c>
      <c s="6"/>
      <c s="6"/>
      <c s="6"/>
      <c s="43">
        <f>0+Q85</f>
      </c>
      <c s="6"/>
      <c r="O85">
        <f>0+R85</f>
      </c>
      <c r="Q85">
        <f>0+I86+I90+I94+I98+I102+I106+I110+I114+I118+I122+I126</f>
      </c>
      <c>
        <f>0+O86+O90+O94+O98+O102+O106+O110+O114+O118+O122+O126</f>
      </c>
    </row>
    <row r="86" spans="1:16" ht="12.75">
      <c r="A86" s="26" t="s">
        <v>60</v>
      </c>
      <c s="31" t="s">
        <v>133</v>
      </c>
      <c s="31" t="s">
        <v>373</v>
      </c>
      <c s="26" t="s">
        <v>62</v>
      </c>
      <c s="32" t="s">
        <v>374</v>
      </c>
      <c s="33" t="s">
        <v>107</v>
      </c>
      <c s="34">
        <v>68.997</v>
      </c>
      <c s="35">
        <v>0</v>
      </c>
      <c s="35">
        <f>ROUND(ROUND(H86,2)*ROUND(G86,3),2)</f>
      </c>
      <c s="33" t="s">
        <v>65</v>
      </c>
      <c r="O86">
        <f>(I86*21)/100</f>
      </c>
      <c t="s">
        <v>33</v>
      </c>
    </row>
    <row r="87" spans="1:5" ht="12.75">
      <c r="A87" s="36" t="s">
        <v>66</v>
      </c>
      <c r="E87" s="37" t="s">
        <v>62</v>
      </c>
    </row>
    <row r="88" spans="1:5" ht="127.5">
      <c r="A88" s="38" t="s">
        <v>68</v>
      </c>
      <c r="E88" s="39" t="s">
        <v>1137</v>
      </c>
    </row>
    <row r="89" spans="1:5" ht="369.75">
      <c r="A89" t="s">
        <v>70</v>
      </c>
      <c r="E89" s="37" t="s">
        <v>361</v>
      </c>
    </row>
    <row r="90" spans="1:16" ht="12.75">
      <c r="A90" s="26" t="s">
        <v>60</v>
      </c>
      <c s="31" t="s">
        <v>376</v>
      </c>
      <c s="31" t="s">
        <v>377</v>
      </c>
      <c s="26" t="s">
        <v>62</v>
      </c>
      <c s="32" t="s">
        <v>378</v>
      </c>
      <c s="33" t="s">
        <v>95</v>
      </c>
      <c s="34">
        <v>20.699</v>
      </c>
      <c s="35">
        <v>0</v>
      </c>
      <c s="35">
        <f>ROUND(ROUND(H90,2)*ROUND(G90,3),2)</f>
      </c>
      <c s="33" t="s">
        <v>65</v>
      </c>
      <c r="O90">
        <f>(I90*21)/100</f>
      </c>
      <c t="s">
        <v>33</v>
      </c>
    </row>
    <row r="91" spans="1:5" ht="12.75">
      <c r="A91" s="36" t="s">
        <v>66</v>
      </c>
      <c r="E91" s="37" t="s">
        <v>62</v>
      </c>
    </row>
    <row r="92" spans="1:5" ht="127.5">
      <c r="A92" s="38" t="s">
        <v>68</v>
      </c>
      <c r="E92" s="39" t="s">
        <v>1138</v>
      </c>
    </row>
    <row r="93" spans="1:5" ht="267.75">
      <c r="A93" t="s">
        <v>70</v>
      </c>
      <c r="E93" s="37" t="s">
        <v>380</v>
      </c>
    </row>
    <row r="94" spans="1:16" ht="12.75">
      <c r="A94" s="26" t="s">
        <v>60</v>
      </c>
      <c s="31" t="s">
        <v>47</v>
      </c>
      <c s="31" t="s">
        <v>381</v>
      </c>
      <c s="26" t="s">
        <v>62</v>
      </c>
      <c s="32" t="s">
        <v>382</v>
      </c>
      <c s="33" t="s">
        <v>95</v>
      </c>
      <c s="34">
        <v>2.685</v>
      </c>
      <c s="35">
        <v>0</v>
      </c>
      <c s="35">
        <f>ROUND(ROUND(H94,2)*ROUND(G94,3),2)</f>
      </c>
      <c s="33" t="s">
        <v>65</v>
      </c>
      <c r="O94">
        <f>(I94*21)/100</f>
      </c>
      <c t="s">
        <v>33</v>
      </c>
    </row>
    <row r="95" spans="1:5" ht="12.75">
      <c r="A95" s="36" t="s">
        <v>66</v>
      </c>
      <c r="E95" s="37" t="s">
        <v>62</v>
      </c>
    </row>
    <row r="96" spans="1:5" ht="153">
      <c r="A96" s="38" t="s">
        <v>68</v>
      </c>
      <c r="E96" s="39" t="s">
        <v>1139</v>
      </c>
    </row>
    <row r="97" spans="1:5" ht="255">
      <c r="A97" t="s">
        <v>70</v>
      </c>
      <c r="E97" s="37" t="s">
        <v>384</v>
      </c>
    </row>
    <row r="98" spans="1:16" ht="12.75">
      <c r="A98" s="26" t="s">
        <v>60</v>
      </c>
      <c s="31" t="s">
        <v>390</v>
      </c>
      <c s="31" t="s">
        <v>386</v>
      </c>
      <c s="26" t="s">
        <v>62</v>
      </c>
      <c s="32" t="s">
        <v>387</v>
      </c>
      <c s="33" t="s">
        <v>212</v>
      </c>
      <c s="34">
        <v>4</v>
      </c>
      <c s="35">
        <v>0</v>
      </c>
      <c s="35">
        <f>ROUND(ROUND(H98,2)*ROUND(G98,3),2)</f>
      </c>
      <c s="33" t="s">
        <v>65</v>
      </c>
      <c r="O98">
        <f>(I98*21)/100</f>
      </c>
      <c t="s">
        <v>33</v>
      </c>
    </row>
    <row r="99" spans="1:5" ht="12.75">
      <c r="A99" s="36" t="s">
        <v>66</v>
      </c>
      <c r="E99" s="37" t="s">
        <v>62</v>
      </c>
    </row>
    <row r="100" spans="1:5" ht="140.25">
      <c r="A100" s="38" t="s">
        <v>68</v>
      </c>
      <c r="E100" s="39" t="s">
        <v>1040</v>
      </c>
    </row>
    <row r="101" spans="1:5" ht="229.5">
      <c r="A101" t="s">
        <v>70</v>
      </c>
      <c r="E101" s="37" t="s">
        <v>389</v>
      </c>
    </row>
    <row r="102" spans="1:16" ht="12.75">
      <c r="A102" s="26" t="s">
        <v>60</v>
      </c>
      <c s="31" t="s">
        <v>650</v>
      </c>
      <c s="31" t="s">
        <v>391</v>
      </c>
      <c s="26" t="s">
        <v>62</v>
      </c>
      <c s="32" t="s">
        <v>392</v>
      </c>
      <c s="33" t="s">
        <v>212</v>
      </c>
      <c s="34">
        <v>2</v>
      </c>
      <c s="35">
        <v>0</v>
      </c>
      <c s="35">
        <f>ROUND(ROUND(H102,2)*ROUND(G102,3),2)</f>
      </c>
      <c s="33" t="s">
        <v>65</v>
      </c>
      <c r="O102">
        <f>(I102*21)/100</f>
      </c>
      <c t="s">
        <v>33</v>
      </c>
    </row>
    <row r="103" spans="1:5" ht="12.75">
      <c r="A103" s="36" t="s">
        <v>66</v>
      </c>
      <c r="E103" s="37" t="s">
        <v>62</v>
      </c>
    </row>
    <row r="104" spans="1:5" ht="153">
      <c r="A104" s="38" t="s">
        <v>68</v>
      </c>
      <c r="E104" s="39" t="s">
        <v>980</v>
      </c>
    </row>
    <row r="105" spans="1:5" ht="229.5">
      <c r="A105" t="s">
        <v>70</v>
      </c>
      <c r="E105" s="37" t="s">
        <v>389</v>
      </c>
    </row>
    <row r="106" spans="1:16" ht="12.75">
      <c r="A106" s="26" t="s">
        <v>60</v>
      </c>
      <c s="31" t="s">
        <v>124</v>
      </c>
      <c s="31" t="s">
        <v>395</v>
      </c>
      <c s="26" t="s">
        <v>62</v>
      </c>
      <c s="32" t="s">
        <v>396</v>
      </c>
      <c s="33" t="s">
        <v>107</v>
      </c>
      <c s="34">
        <v>4.29</v>
      </c>
      <c s="35">
        <v>0</v>
      </c>
      <c s="35">
        <f>ROUND(ROUND(H106,2)*ROUND(G106,3),2)</f>
      </c>
      <c s="33" t="s">
        <v>65</v>
      </c>
      <c r="O106">
        <f>(I106*21)/100</f>
      </c>
      <c t="s">
        <v>33</v>
      </c>
    </row>
    <row r="107" spans="1:5" ht="12.75">
      <c r="A107" s="36" t="s">
        <v>66</v>
      </c>
      <c r="E107" s="37" t="s">
        <v>62</v>
      </c>
    </row>
    <row r="108" spans="1:5" ht="127.5">
      <c r="A108" s="38" t="s">
        <v>68</v>
      </c>
      <c r="E108" s="39" t="s">
        <v>1140</v>
      </c>
    </row>
    <row r="109" spans="1:5" ht="369.75">
      <c r="A109" t="s">
        <v>70</v>
      </c>
      <c r="E109" s="37" t="s">
        <v>361</v>
      </c>
    </row>
    <row r="110" spans="1:16" ht="12.75">
      <c r="A110" s="26" t="s">
        <v>60</v>
      </c>
      <c s="31" t="s">
        <v>114</v>
      </c>
      <c s="31" t="s">
        <v>398</v>
      </c>
      <c s="26" t="s">
        <v>62</v>
      </c>
      <c s="32" t="s">
        <v>399</v>
      </c>
      <c s="33" t="s">
        <v>107</v>
      </c>
      <c s="34">
        <v>6.63</v>
      </c>
      <c s="35">
        <v>0</v>
      </c>
      <c s="35">
        <f>ROUND(ROUND(H110,2)*ROUND(G110,3),2)</f>
      </c>
      <c s="33" t="s">
        <v>65</v>
      </c>
      <c r="O110">
        <f>(I110*21)/100</f>
      </c>
      <c t="s">
        <v>33</v>
      </c>
    </row>
    <row r="111" spans="1:5" ht="12.75">
      <c r="A111" s="36" t="s">
        <v>66</v>
      </c>
      <c r="E111" s="37" t="s">
        <v>62</v>
      </c>
    </row>
    <row r="112" spans="1:5" ht="127.5">
      <c r="A112" s="38" t="s">
        <v>68</v>
      </c>
      <c r="E112" s="39" t="s">
        <v>1141</v>
      </c>
    </row>
    <row r="113" spans="1:5" ht="369.75">
      <c r="A113" t="s">
        <v>70</v>
      </c>
      <c r="E113" s="37" t="s">
        <v>361</v>
      </c>
    </row>
    <row r="114" spans="1:16" ht="12.75">
      <c r="A114" s="26" t="s">
        <v>60</v>
      </c>
      <c s="31" t="s">
        <v>201</v>
      </c>
      <c s="31" t="s">
        <v>406</v>
      </c>
      <c s="26" t="s">
        <v>62</v>
      </c>
      <c s="32" t="s">
        <v>407</v>
      </c>
      <c s="33" t="s">
        <v>107</v>
      </c>
      <c s="34">
        <v>6.63</v>
      </c>
      <c s="35">
        <v>0</v>
      </c>
      <c s="35">
        <f>ROUND(ROUND(H114,2)*ROUND(G114,3),2)</f>
      </c>
      <c s="33" t="s">
        <v>65</v>
      </c>
      <c r="O114">
        <f>(I114*21)/100</f>
      </c>
      <c t="s">
        <v>33</v>
      </c>
    </row>
    <row r="115" spans="1:5" ht="12.75">
      <c r="A115" s="36" t="s">
        <v>66</v>
      </c>
      <c r="E115" s="37" t="s">
        <v>62</v>
      </c>
    </row>
    <row r="116" spans="1:5" ht="127.5">
      <c r="A116" s="38" t="s">
        <v>68</v>
      </c>
      <c r="E116" s="39" t="s">
        <v>1142</v>
      </c>
    </row>
    <row r="117" spans="1:5" ht="38.25">
      <c r="A117" t="s">
        <v>70</v>
      </c>
      <c r="E117" s="37" t="s">
        <v>409</v>
      </c>
    </row>
    <row r="118" spans="1:16" ht="12.75">
      <c r="A118" s="26" t="s">
        <v>60</v>
      </c>
      <c s="31" t="s">
        <v>50</v>
      </c>
      <c s="31" t="s">
        <v>410</v>
      </c>
      <c s="26" t="s">
        <v>62</v>
      </c>
      <c s="32" t="s">
        <v>411</v>
      </c>
      <c s="33" t="s">
        <v>107</v>
      </c>
      <c s="34">
        <v>4.032</v>
      </c>
      <c s="35">
        <v>0</v>
      </c>
      <c s="35">
        <f>ROUND(ROUND(H118,2)*ROUND(G118,3),2)</f>
      </c>
      <c s="33" t="s">
        <v>65</v>
      </c>
      <c r="O118">
        <f>(I118*21)/100</f>
      </c>
      <c t="s">
        <v>33</v>
      </c>
    </row>
    <row r="119" spans="1:5" ht="12.75">
      <c r="A119" s="36" t="s">
        <v>66</v>
      </c>
      <c r="E119" s="37" t="s">
        <v>62</v>
      </c>
    </row>
    <row r="120" spans="1:5" ht="127.5">
      <c r="A120" s="38" t="s">
        <v>68</v>
      </c>
      <c r="E120" s="39" t="s">
        <v>1143</v>
      </c>
    </row>
    <row r="121" spans="1:5" ht="25.5">
      <c r="A121" t="s">
        <v>70</v>
      </c>
      <c r="E121" s="37" t="s">
        <v>413</v>
      </c>
    </row>
    <row r="122" spans="1:16" ht="12.75">
      <c r="A122" s="26" t="s">
        <v>60</v>
      </c>
      <c s="31" t="s">
        <v>52</v>
      </c>
      <c s="31" t="s">
        <v>417</v>
      </c>
      <c s="26" t="s">
        <v>62</v>
      </c>
      <c s="32" t="s">
        <v>418</v>
      </c>
      <c s="33" t="s">
        <v>107</v>
      </c>
      <c s="34">
        <v>8.7</v>
      </c>
      <c s="35">
        <v>0</v>
      </c>
      <c s="35">
        <f>ROUND(ROUND(H122,2)*ROUND(G122,3),2)</f>
      </c>
      <c s="33" t="s">
        <v>65</v>
      </c>
      <c r="O122">
        <f>(I122*21)/100</f>
      </c>
      <c t="s">
        <v>33</v>
      </c>
    </row>
    <row r="123" spans="1:5" ht="12.75">
      <c r="A123" s="36" t="s">
        <v>66</v>
      </c>
      <c r="E123" s="37" t="s">
        <v>62</v>
      </c>
    </row>
    <row r="124" spans="1:5" ht="127.5">
      <c r="A124" s="38" t="s">
        <v>68</v>
      </c>
      <c r="E124" s="39" t="s">
        <v>1144</v>
      </c>
    </row>
    <row r="125" spans="1:5" ht="51">
      <c r="A125" t="s">
        <v>70</v>
      </c>
      <c r="E125" s="37" t="s">
        <v>420</v>
      </c>
    </row>
    <row r="126" spans="1:16" ht="12.75">
      <c r="A126" s="26" t="s">
        <v>60</v>
      </c>
      <c s="31" t="s">
        <v>143</v>
      </c>
      <c s="31" t="s">
        <v>171</v>
      </c>
      <c s="26" t="s">
        <v>62</v>
      </c>
      <c s="32" t="s">
        <v>172</v>
      </c>
      <c s="33" t="s">
        <v>107</v>
      </c>
      <c s="34">
        <v>13.26</v>
      </c>
      <c s="35">
        <v>0</v>
      </c>
      <c s="35">
        <f>ROUND(ROUND(H126,2)*ROUND(G126,3),2)</f>
      </c>
      <c s="33" t="s">
        <v>65</v>
      </c>
      <c r="O126">
        <f>(I126*21)/100</f>
      </c>
      <c t="s">
        <v>33</v>
      </c>
    </row>
    <row r="127" spans="1:5" ht="12.75">
      <c r="A127" s="36" t="s">
        <v>66</v>
      </c>
      <c r="E127" s="37" t="s">
        <v>62</v>
      </c>
    </row>
    <row r="128" spans="1:5" ht="127.5">
      <c r="A128" s="38" t="s">
        <v>68</v>
      </c>
      <c r="E128" s="39" t="s">
        <v>1145</v>
      </c>
    </row>
    <row r="129" spans="1:5" ht="102">
      <c r="A129" t="s">
        <v>70</v>
      </c>
      <c r="E129" s="37" t="s">
        <v>174</v>
      </c>
    </row>
    <row r="130" spans="1:18" ht="12.75" customHeight="1">
      <c r="A130" s="6" t="s">
        <v>58</v>
      </c>
      <c s="6"/>
      <c s="42" t="s">
        <v>45</v>
      </c>
      <c s="6"/>
      <c s="29" t="s">
        <v>175</v>
      </c>
      <c s="6"/>
      <c s="6"/>
      <c s="6"/>
      <c s="43">
        <f>0+Q130</f>
      </c>
      <c s="6"/>
      <c r="O130">
        <f>0+R130</f>
      </c>
      <c r="Q130">
        <f>0+I131</f>
      </c>
      <c>
        <f>0+O131</f>
      </c>
    </row>
    <row r="131" spans="1:16" ht="12.75">
      <c r="A131" s="26" t="s">
        <v>60</v>
      </c>
      <c s="31" t="s">
        <v>422</v>
      </c>
      <c s="31" t="s">
        <v>423</v>
      </c>
      <c s="26" t="s">
        <v>62</v>
      </c>
      <c s="32" t="s">
        <v>424</v>
      </c>
      <c s="33" t="s">
        <v>107</v>
      </c>
      <c s="34">
        <v>16.8</v>
      </c>
      <c s="35">
        <v>0</v>
      </c>
      <c s="35">
        <f>ROUND(ROUND(H131,2)*ROUND(G131,3),2)</f>
      </c>
      <c s="33" t="s">
        <v>65</v>
      </c>
      <c r="O131">
        <f>(I131*21)/100</f>
      </c>
      <c t="s">
        <v>33</v>
      </c>
    </row>
    <row r="132" spans="1:5" ht="12.75">
      <c r="A132" s="36" t="s">
        <v>66</v>
      </c>
      <c r="E132" s="37" t="s">
        <v>62</v>
      </c>
    </row>
    <row r="133" spans="1:5" ht="127.5">
      <c r="A133" s="38" t="s">
        <v>68</v>
      </c>
      <c r="E133" s="39" t="s">
        <v>1047</v>
      </c>
    </row>
    <row r="134" spans="1:5" ht="153">
      <c r="A134" t="s">
        <v>70</v>
      </c>
      <c r="E134" s="37" t="s">
        <v>426</v>
      </c>
    </row>
    <row r="135" spans="1:18" ht="12.75" customHeight="1">
      <c r="A135" s="6" t="s">
        <v>58</v>
      </c>
      <c s="6"/>
      <c s="42" t="s">
        <v>390</v>
      </c>
      <c s="6"/>
      <c s="29" t="s">
        <v>427</v>
      </c>
      <c s="6"/>
      <c s="6"/>
      <c s="6"/>
      <c s="43">
        <f>0+Q135</f>
      </c>
      <c s="6"/>
      <c r="O135">
        <f>0+R135</f>
      </c>
      <c r="Q135">
        <f>0+I136+I140+I144+I148</f>
      </c>
      <c>
        <f>0+O136+O140+O144+O148</f>
      </c>
    </row>
    <row r="136" spans="1:16" ht="25.5">
      <c r="A136" s="26" t="s">
        <v>60</v>
      </c>
      <c s="31" t="s">
        <v>165</v>
      </c>
      <c s="31" t="s">
        <v>429</v>
      </c>
      <c s="26" t="s">
        <v>62</v>
      </c>
      <c s="32" t="s">
        <v>430</v>
      </c>
      <c s="33" t="s">
        <v>151</v>
      </c>
      <c s="34">
        <v>65</v>
      </c>
      <c s="35">
        <v>0</v>
      </c>
      <c s="35">
        <f>ROUND(ROUND(H136,2)*ROUND(G136,3),2)</f>
      </c>
      <c s="33" t="s">
        <v>65</v>
      </c>
      <c r="O136">
        <f>(I136*21)/100</f>
      </c>
      <c t="s">
        <v>33</v>
      </c>
    </row>
    <row r="137" spans="1:5" ht="12.75">
      <c r="A137" s="36" t="s">
        <v>66</v>
      </c>
      <c r="E137" s="37" t="s">
        <v>62</v>
      </c>
    </row>
    <row r="138" spans="1:5" ht="165.75">
      <c r="A138" s="38" t="s">
        <v>68</v>
      </c>
      <c r="E138" s="39" t="s">
        <v>1146</v>
      </c>
    </row>
    <row r="139" spans="1:5" ht="191.25">
      <c r="A139" t="s">
        <v>70</v>
      </c>
      <c r="E139" s="37" t="s">
        <v>432</v>
      </c>
    </row>
    <row r="140" spans="1:16" ht="12.75">
      <c r="A140" s="26" t="s">
        <v>60</v>
      </c>
      <c s="31" t="s">
        <v>99</v>
      </c>
      <c s="31" t="s">
        <v>433</v>
      </c>
      <c s="26" t="s">
        <v>62</v>
      </c>
      <c s="32" t="s">
        <v>434</v>
      </c>
      <c s="33" t="s">
        <v>151</v>
      </c>
      <c s="34">
        <v>139.26</v>
      </c>
      <c s="35">
        <v>0</v>
      </c>
      <c s="35">
        <f>ROUND(ROUND(H140,2)*ROUND(G140,3),2)</f>
      </c>
      <c s="33" t="s">
        <v>65</v>
      </c>
      <c r="O140">
        <f>(I140*21)/100</f>
      </c>
      <c t="s">
        <v>33</v>
      </c>
    </row>
    <row r="141" spans="1:5" ht="12.75">
      <c r="A141" s="36" t="s">
        <v>66</v>
      </c>
      <c r="E141" s="37" t="s">
        <v>62</v>
      </c>
    </row>
    <row r="142" spans="1:5" ht="127.5">
      <c r="A142" s="38" t="s">
        <v>68</v>
      </c>
      <c r="E142" s="39" t="s">
        <v>1147</v>
      </c>
    </row>
    <row r="143" spans="1:5" ht="204">
      <c r="A143" t="s">
        <v>70</v>
      </c>
      <c r="E143" s="37" t="s">
        <v>436</v>
      </c>
    </row>
    <row r="144" spans="1:16" ht="12.75">
      <c r="A144" s="26" t="s">
        <v>60</v>
      </c>
      <c s="31" t="s">
        <v>219</v>
      </c>
      <c s="31" t="s">
        <v>438</v>
      </c>
      <c s="26" t="s">
        <v>62</v>
      </c>
      <c s="32" t="s">
        <v>439</v>
      </c>
      <c s="33" t="s">
        <v>151</v>
      </c>
      <c s="34">
        <v>65</v>
      </c>
      <c s="35">
        <v>0</v>
      </c>
      <c s="35">
        <f>ROUND(ROUND(H144,2)*ROUND(G144,3),2)</f>
      </c>
      <c s="33" t="s">
        <v>65</v>
      </c>
      <c r="O144">
        <f>(I144*21)/100</f>
      </c>
      <c t="s">
        <v>33</v>
      </c>
    </row>
    <row r="145" spans="1:5" ht="12.75">
      <c r="A145" s="36" t="s">
        <v>66</v>
      </c>
      <c r="E145" s="37" t="s">
        <v>62</v>
      </c>
    </row>
    <row r="146" spans="1:5" ht="127.5">
      <c r="A146" s="38" t="s">
        <v>68</v>
      </c>
      <c r="E146" s="39" t="s">
        <v>1148</v>
      </c>
    </row>
    <row r="147" spans="1:5" ht="38.25">
      <c r="A147" t="s">
        <v>70</v>
      </c>
      <c r="E147" s="37" t="s">
        <v>441</v>
      </c>
    </row>
    <row r="148" spans="1:16" ht="12.75">
      <c r="A148" s="26" t="s">
        <v>60</v>
      </c>
      <c s="31" t="s">
        <v>180</v>
      </c>
      <c s="31" t="s">
        <v>442</v>
      </c>
      <c s="26" t="s">
        <v>62</v>
      </c>
      <c s="32" t="s">
        <v>443</v>
      </c>
      <c s="33" t="s">
        <v>151</v>
      </c>
      <c s="34">
        <v>65.4</v>
      </c>
      <c s="35">
        <v>0</v>
      </c>
      <c s="35">
        <f>ROUND(ROUND(H148,2)*ROUND(G148,3),2)</f>
      </c>
      <c s="33" t="s">
        <v>65</v>
      </c>
      <c r="O148">
        <f>(I148*21)/100</f>
      </c>
      <c t="s">
        <v>33</v>
      </c>
    </row>
    <row r="149" spans="1:5" ht="12.75">
      <c r="A149" s="36" t="s">
        <v>66</v>
      </c>
      <c r="E149" s="37" t="s">
        <v>62</v>
      </c>
    </row>
    <row r="150" spans="1:5" ht="114.75">
      <c r="A150" s="38" t="s">
        <v>68</v>
      </c>
      <c r="E150" s="39" t="s">
        <v>1149</v>
      </c>
    </row>
    <row r="151" spans="1:5" ht="51">
      <c r="A151" t="s">
        <v>70</v>
      </c>
      <c r="E151" s="37" t="s">
        <v>445</v>
      </c>
    </row>
    <row r="152" spans="1:18" ht="12.75" customHeight="1">
      <c r="A152" s="6" t="s">
        <v>58</v>
      </c>
      <c s="6"/>
      <c s="42" t="s">
        <v>50</v>
      </c>
      <c s="6"/>
      <c s="29" t="s">
        <v>224</v>
      </c>
      <c s="6"/>
      <c s="6"/>
      <c s="6"/>
      <c s="43">
        <f>0+Q152</f>
      </c>
      <c s="6"/>
      <c r="O152">
        <f>0+R152</f>
      </c>
      <c r="Q152">
        <f>0+I153+I157+I161+I165</f>
      </c>
      <c>
        <f>0+O153+O157+O161+O165</f>
      </c>
    </row>
    <row r="153" spans="1:16" ht="12.75">
      <c r="A153" s="26" t="s">
        <v>60</v>
      </c>
      <c s="31" t="s">
        <v>32</v>
      </c>
      <c s="31" t="s">
        <v>454</v>
      </c>
      <c s="26" t="s">
        <v>62</v>
      </c>
      <c s="32" t="s">
        <v>455</v>
      </c>
      <c s="33" t="s">
        <v>206</v>
      </c>
      <c s="34">
        <v>67.2</v>
      </c>
      <c s="35">
        <v>0</v>
      </c>
      <c s="35">
        <f>ROUND(ROUND(H153,2)*ROUND(G153,3),2)</f>
      </c>
      <c s="33" t="s">
        <v>65</v>
      </c>
      <c r="O153">
        <f>(I153*21)/100</f>
      </c>
      <c t="s">
        <v>33</v>
      </c>
    </row>
    <row r="154" spans="1:5" ht="12.75">
      <c r="A154" s="36" t="s">
        <v>66</v>
      </c>
      <c r="E154" s="37" t="s">
        <v>62</v>
      </c>
    </row>
    <row r="155" spans="1:5" ht="140.25">
      <c r="A155" s="38" t="s">
        <v>68</v>
      </c>
      <c r="E155" s="39" t="s">
        <v>1150</v>
      </c>
    </row>
    <row r="156" spans="1:5" ht="63.75">
      <c r="A156" t="s">
        <v>70</v>
      </c>
      <c r="E156" s="37" t="s">
        <v>457</v>
      </c>
    </row>
    <row r="157" spans="1:16" ht="12.75">
      <c r="A157" s="26" t="s">
        <v>60</v>
      </c>
      <c s="31" t="s">
        <v>299</v>
      </c>
      <c s="31" t="s">
        <v>459</v>
      </c>
      <c s="26" t="s">
        <v>62</v>
      </c>
      <c s="32" t="s">
        <v>460</v>
      </c>
      <c s="33" t="s">
        <v>212</v>
      </c>
      <c s="34">
        <v>2</v>
      </c>
      <c s="35">
        <v>0</v>
      </c>
      <c s="35">
        <f>ROUND(ROUND(H157,2)*ROUND(G157,3),2)</f>
      </c>
      <c s="33" t="s">
        <v>65</v>
      </c>
      <c r="O157">
        <f>(I157*21)/100</f>
      </c>
      <c t="s">
        <v>33</v>
      </c>
    </row>
    <row r="158" spans="1:5" ht="12.75">
      <c r="A158" s="36" t="s">
        <v>66</v>
      </c>
      <c r="E158" s="37" t="s">
        <v>62</v>
      </c>
    </row>
    <row r="159" spans="1:5" ht="89.25">
      <c r="A159" s="38" t="s">
        <v>68</v>
      </c>
      <c r="E159" s="39" t="s">
        <v>698</v>
      </c>
    </row>
    <row r="160" spans="1:5" ht="25.5">
      <c r="A160" t="s">
        <v>70</v>
      </c>
      <c r="E160" s="37" t="s">
        <v>462</v>
      </c>
    </row>
    <row r="161" spans="1:16" ht="12.75">
      <c r="A161" s="26" t="s">
        <v>60</v>
      </c>
      <c s="31" t="s">
        <v>231</v>
      </c>
      <c s="31" t="s">
        <v>464</v>
      </c>
      <c s="26" t="s">
        <v>62</v>
      </c>
      <c s="32" t="s">
        <v>465</v>
      </c>
      <c s="33" t="s">
        <v>151</v>
      </c>
      <c s="34">
        <v>5.908</v>
      </c>
      <c s="35">
        <v>0</v>
      </c>
      <c s="35">
        <f>ROUND(ROUND(H161,2)*ROUND(G161,3),2)</f>
      </c>
      <c s="33" t="s">
        <v>65</v>
      </c>
      <c r="O161">
        <f>(I161*21)/100</f>
      </c>
      <c t="s">
        <v>33</v>
      </c>
    </row>
    <row r="162" spans="1:5" ht="12.75">
      <c r="A162" s="36" t="s">
        <v>66</v>
      </c>
      <c r="E162" s="37" t="s">
        <v>62</v>
      </c>
    </row>
    <row r="163" spans="1:5" ht="140.25">
      <c r="A163" s="38" t="s">
        <v>68</v>
      </c>
      <c r="E163" s="39" t="s">
        <v>1151</v>
      </c>
    </row>
    <row r="164" spans="1:5" ht="25.5">
      <c r="A164" t="s">
        <v>70</v>
      </c>
      <c r="E164" s="37" t="s">
        <v>467</v>
      </c>
    </row>
    <row r="165" spans="1:16" ht="12.75">
      <c r="A165" s="26" t="s">
        <v>60</v>
      </c>
      <c s="31" t="s">
        <v>477</v>
      </c>
      <c s="31" t="s">
        <v>478</v>
      </c>
      <c s="26" t="s">
        <v>62</v>
      </c>
      <c s="32" t="s">
        <v>479</v>
      </c>
      <c s="33" t="s">
        <v>206</v>
      </c>
      <c s="34">
        <v>8.44</v>
      </c>
      <c s="35">
        <v>0</v>
      </c>
      <c s="35">
        <f>ROUND(ROUND(H165,2)*ROUND(G165,3),2)</f>
      </c>
      <c s="33" t="s">
        <v>65</v>
      </c>
      <c r="O165">
        <f>(I165*21)/100</f>
      </c>
      <c t="s">
        <v>33</v>
      </c>
    </row>
    <row r="166" spans="1:5" ht="12.75">
      <c r="A166" s="36" t="s">
        <v>66</v>
      </c>
      <c r="E166" s="37" t="s">
        <v>62</v>
      </c>
    </row>
    <row r="167" spans="1:5" ht="127.5">
      <c r="A167" s="38" t="s">
        <v>68</v>
      </c>
      <c r="E167" s="39" t="s">
        <v>1054</v>
      </c>
    </row>
    <row r="168" spans="1:5" ht="280.5">
      <c r="A168" t="s">
        <v>70</v>
      </c>
      <c r="E168" s="37" t="s">
        <v>476</v>
      </c>
    </row>
  </sheetData>
  <mergeCells count="16">
    <mergeCell ref="C3:D3"/>
    <mergeCell ref="C4:D4"/>
    <mergeCell ref="C5:D5"/>
    <mergeCell ref="C6:D6"/>
    <mergeCell ref="C7:D7"/>
    <mergeCell ref="C8:D8"/>
    <mergeCell ref="C9:D9"/>
    <mergeCell ref="A10:A11"/>
    <mergeCell ref="B10:B11"/>
    <mergeCell ref="C10:C11"/>
    <mergeCell ref="D10:D11"/>
    <mergeCell ref="E10:E11"/>
    <mergeCell ref="F10:F11"/>
    <mergeCell ref="G10:G11"/>
    <mergeCell ref="H10:I10"/>
    <mergeCell ref="J10:J11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75"/>
  <sheetViews>
    <sheetView workbookViewId="0" topLeftCell="A1">
      <pane ySplit="12" topLeftCell="A13" activePane="bottomLeft" state="frozen"/>
      <selection pane="topLeft" activeCell="A1" sqref="A1"/>
      <selection pane="bottomLeft" activeCell="A13" sqref="A13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0" width="20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s="1"/>
      <c r="P1" t="s">
        <v>32</v>
      </c>
    </row>
    <row r="2" spans="2:16" ht="25" customHeight="1">
      <c r="B2" s="1"/>
      <c s="1"/>
      <c s="1"/>
      <c s="2" t="s">
        <v>13</v>
      </c>
      <c s="1"/>
      <c s="1"/>
      <c s="6"/>
      <c s="6"/>
      <c s="1"/>
      <c r="O2">
        <f>0+O13+O18+O31+O36+O41+O62+O67</f>
      </c>
      <c t="s">
        <v>32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1152</v>
      </c>
      <c s="40">
        <f>0+I13+I18+I31+I36+I41+I62+I67</f>
      </c>
      <c s="10"/>
      <c r="O3" t="s">
        <v>29</v>
      </c>
      <c t="s">
        <v>33</v>
      </c>
    </row>
    <row r="4" spans="1:16" ht="15" customHeight="1">
      <c r="A4" t="s">
        <v>17</v>
      </c>
      <c s="12" t="s">
        <v>18</v>
      </c>
      <c s="13" t="s">
        <v>19</v>
      </c>
      <c s="1"/>
      <c s="14" t="s">
        <v>20</v>
      </c>
      <c s="1"/>
      <c s="1"/>
      <c s="11"/>
      <c s="11"/>
      <c s="1"/>
      <c r="O4" t="s">
        <v>30</v>
      </c>
      <c t="s">
        <v>33</v>
      </c>
    </row>
    <row r="5" spans="1:16" ht="12.75" customHeight="1">
      <c r="A5" t="s">
        <v>21</v>
      </c>
      <c s="12" t="s">
        <v>18</v>
      </c>
      <c s="13" t="s">
        <v>793</v>
      </c>
      <c s="1"/>
      <c s="14" t="s">
        <v>794</v>
      </c>
      <c s="1"/>
      <c s="1"/>
      <c s="1"/>
      <c s="1"/>
      <c s="1"/>
      <c r="O5" t="s">
        <v>31</v>
      </c>
      <c t="s">
        <v>33</v>
      </c>
    </row>
    <row r="6" spans="1:10" ht="12.75" customHeight="1">
      <c r="A6" t="s">
        <v>24</v>
      </c>
      <c s="12" t="s">
        <v>18</v>
      </c>
      <c s="13" t="s">
        <v>25</v>
      </c>
      <c s="1"/>
      <c s="14" t="s">
        <v>569</v>
      </c>
      <c s="1"/>
      <c s="1"/>
      <c s="1"/>
      <c s="1"/>
      <c s="1"/>
    </row>
    <row r="7" spans="1:10" ht="12.75" customHeight="1">
      <c r="A7" t="s">
        <v>27</v>
      </c>
      <c s="12" t="s">
        <v>18</v>
      </c>
      <c s="13" t="s">
        <v>935</v>
      </c>
      <c s="1"/>
      <c s="14" t="s">
        <v>936</v>
      </c>
      <c s="1"/>
      <c s="1"/>
      <c s="1"/>
      <c s="1"/>
      <c s="1"/>
    </row>
    <row r="8" spans="1:10" ht="12.75" customHeight="1">
      <c r="A8" t="s">
        <v>87</v>
      </c>
      <c s="12" t="s">
        <v>18</v>
      </c>
      <c s="13" t="s">
        <v>1118</v>
      </c>
      <c s="1"/>
      <c s="14" t="s">
        <v>1119</v>
      </c>
      <c s="12"/>
      <c s="1"/>
      <c s="1"/>
      <c s="1"/>
      <c s="1"/>
    </row>
    <row r="9" spans="1:10" ht="12.75" customHeight="1">
      <c r="A9" t="s">
        <v>939</v>
      </c>
      <c s="16" t="s">
        <v>28</v>
      </c>
      <c s="17" t="s">
        <v>1152</v>
      </c>
      <c s="6"/>
      <c s="18" t="s">
        <v>997</v>
      </c>
      <c s="16"/>
      <c s="16"/>
      <c s="6"/>
      <c s="6"/>
      <c s="6"/>
    </row>
    <row r="10" spans="1:10" ht="12.75" customHeight="1">
      <c r="A10" s="15" t="s">
        <v>36</v>
      </c>
      <c s="15" t="s">
        <v>38</v>
      </c>
      <c s="15" t="s">
        <v>40</v>
      </c>
      <c s="15" t="s">
        <v>41</v>
      </c>
      <c s="15" t="s">
        <v>42</v>
      </c>
      <c s="15" t="s">
        <v>44</v>
      </c>
      <c s="15" t="s">
        <v>46</v>
      </c>
      <c s="15" t="s">
        <v>48</v>
      </c>
      <c s="15"/>
      <c s="15" t="s">
        <v>53</v>
      </c>
    </row>
    <row r="11" spans="1:10" ht="12.75" customHeight="1">
      <c r="A11" s="15"/>
      <c s="15"/>
      <c s="15"/>
      <c s="15"/>
      <c s="15"/>
      <c s="15"/>
      <c s="15"/>
      <c s="15" t="s">
        <v>49</v>
      </c>
      <c s="15" t="s">
        <v>51</v>
      </c>
      <c s="15"/>
    </row>
    <row r="12" spans="1:10" ht="12.75" customHeight="1">
      <c r="A12" s="15" t="s">
        <v>37</v>
      </c>
      <c s="15" t="s">
        <v>39</v>
      </c>
      <c s="15" t="s">
        <v>33</v>
      </c>
      <c s="15" t="s">
        <v>32</v>
      </c>
      <c s="15" t="s">
        <v>43</v>
      </c>
      <c s="15" t="s">
        <v>45</v>
      </c>
      <c s="15" t="s">
        <v>47</v>
      </c>
      <c s="15" t="s">
        <v>50</v>
      </c>
      <c s="15" t="s">
        <v>52</v>
      </c>
      <c s="15" t="s">
        <v>54</v>
      </c>
    </row>
    <row r="13" spans="1:18" ht="12.75" customHeight="1">
      <c r="A13" s="27" t="s">
        <v>58</v>
      </c>
      <c s="27"/>
      <c s="28" t="s">
        <v>37</v>
      </c>
      <c s="27"/>
      <c s="29" t="s">
        <v>59</v>
      </c>
      <c s="27"/>
      <c s="27"/>
      <c s="27"/>
      <c s="30">
        <f>0+Q13</f>
      </c>
      <c s="27"/>
      <c r="O13">
        <f>0+R13</f>
      </c>
      <c r="Q13">
        <f>0+I14</f>
      </c>
      <c>
        <f>0+O14</f>
      </c>
    </row>
    <row r="14" spans="1:16" ht="12.75">
      <c r="A14" s="26" t="s">
        <v>60</v>
      </c>
      <c s="31" t="s">
        <v>39</v>
      </c>
      <c s="31" t="s">
        <v>92</v>
      </c>
      <c s="26" t="s">
        <v>39</v>
      </c>
      <c s="32" t="s">
        <v>94</v>
      </c>
      <c s="33" t="s">
        <v>95</v>
      </c>
      <c s="34">
        <v>13.2</v>
      </c>
      <c s="35">
        <v>0</v>
      </c>
      <c s="35">
        <f>ROUND(ROUND(H14,2)*ROUND(G14,3),2)</f>
      </c>
      <c s="33" t="s">
        <v>65</v>
      </c>
      <c r="O14">
        <f>(I14*21)/100</f>
      </c>
      <c t="s">
        <v>33</v>
      </c>
    </row>
    <row r="15" spans="1:5" ht="12.75">
      <c r="A15" s="36" t="s">
        <v>66</v>
      </c>
      <c r="E15" s="37" t="s">
        <v>62</v>
      </c>
    </row>
    <row r="16" spans="1:5" ht="63.75">
      <c r="A16" s="38" t="s">
        <v>68</v>
      </c>
      <c r="E16" s="39" t="s">
        <v>1154</v>
      </c>
    </row>
    <row r="17" spans="1:5" ht="25.5">
      <c r="A17" t="s">
        <v>70</v>
      </c>
      <c r="E17" s="37" t="s">
        <v>98</v>
      </c>
    </row>
    <row r="18" spans="1:18" ht="12.75" customHeight="1">
      <c r="A18" s="6" t="s">
        <v>58</v>
      </c>
      <c s="6"/>
      <c s="42" t="s">
        <v>39</v>
      </c>
      <c s="6"/>
      <c s="29" t="s">
        <v>103</v>
      </c>
      <c s="6"/>
      <c s="6"/>
      <c s="6"/>
      <c s="43">
        <f>0+Q18</f>
      </c>
      <c s="6"/>
      <c r="O18">
        <f>0+R18</f>
      </c>
      <c r="Q18">
        <f>0+I19+I23+I27</f>
      </c>
      <c>
        <f>0+O19+O23+O27</f>
      </c>
    </row>
    <row r="19" spans="1:16" ht="12.75">
      <c r="A19" s="26" t="s">
        <v>60</v>
      </c>
      <c s="31" t="s">
        <v>369</v>
      </c>
      <c s="31" t="s">
        <v>130</v>
      </c>
      <c s="26" t="s">
        <v>62</v>
      </c>
      <c s="32" t="s">
        <v>131</v>
      </c>
      <c s="33" t="s">
        <v>107</v>
      </c>
      <c s="34">
        <v>6.6</v>
      </c>
      <c s="35">
        <v>0</v>
      </c>
      <c s="35">
        <f>ROUND(ROUND(H19,2)*ROUND(G19,3),2)</f>
      </c>
      <c s="33" t="s">
        <v>65</v>
      </c>
      <c r="O19">
        <f>(I19*21)/100</f>
      </c>
      <c t="s">
        <v>33</v>
      </c>
    </row>
    <row r="20" spans="1:5" ht="12.75">
      <c r="A20" s="36" t="s">
        <v>66</v>
      </c>
      <c r="E20" s="37" t="s">
        <v>62</v>
      </c>
    </row>
    <row r="21" spans="1:5" ht="165.75">
      <c r="A21" s="38" t="s">
        <v>68</v>
      </c>
      <c r="E21" s="39" t="s">
        <v>1155</v>
      </c>
    </row>
    <row r="22" spans="1:5" ht="318.75">
      <c r="A22" t="s">
        <v>70</v>
      </c>
      <c r="E22" s="37" t="s">
        <v>290</v>
      </c>
    </row>
    <row r="23" spans="1:16" ht="12.75">
      <c r="A23" s="26" t="s">
        <v>60</v>
      </c>
      <c s="31" t="s">
        <v>45</v>
      </c>
      <c s="31" t="s">
        <v>144</v>
      </c>
      <c s="26" t="s">
        <v>62</v>
      </c>
      <c s="32" t="s">
        <v>145</v>
      </c>
      <c s="33" t="s">
        <v>107</v>
      </c>
      <c s="34">
        <v>14.137</v>
      </c>
      <c s="35">
        <v>0</v>
      </c>
      <c s="35">
        <f>ROUND(ROUND(H23,2)*ROUND(G23,3),2)</f>
      </c>
      <c s="33" t="s">
        <v>65</v>
      </c>
      <c r="O23">
        <f>(I23*21)/100</f>
      </c>
      <c t="s">
        <v>33</v>
      </c>
    </row>
    <row r="24" spans="1:5" ht="12.75">
      <c r="A24" s="36" t="s">
        <v>66</v>
      </c>
      <c r="E24" s="37" t="s">
        <v>62</v>
      </c>
    </row>
    <row r="25" spans="1:5" ht="191.25">
      <c r="A25" s="38" t="s">
        <v>68</v>
      </c>
      <c r="E25" s="39" t="s">
        <v>1156</v>
      </c>
    </row>
    <row r="26" spans="1:5" ht="229.5">
      <c r="A26" t="s">
        <v>70</v>
      </c>
      <c r="E26" s="37" t="s">
        <v>717</v>
      </c>
    </row>
    <row r="27" spans="1:16" ht="12.75">
      <c r="A27" s="26" t="s">
        <v>60</v>
      </c>
      <c s="31" t="s">
        <v>324</v>
      </c>
      <c s="31" t="s">
        <v>144</v>
      </c>
      <c s="26" t="s">
        <v>33</v>
      </c>
      <c s="32" t="s">
        <v>145</v>
      </c>
      <c s="33" t="s">
        <v>107</v>
      </c>
      <c s="34">
        <v>1.32</v>
      </c>
      <c s="35">
        <v>0</v>
      </c>
      <c s="35">
        <f>ROUND(ROUND(H27,2)*ROUND(G27,3),2)</f>
      </c>
      <c s="33" t="s">
        <v>65</v>
      </c>
      <c r="O27">
        <f>(I27*21)/100</f>
      </c>
      <c t="s">
        <v>33</v>
      </c>
    </row>
    <row r="28" spans="1:5" ht="12.75">
      <c r="A28" s="36" t="s">
        <v>66</v>
      </c>
      <c r="E28" s="37" t="s">
        <v>62</v>
      </c>
    </row>
    <row r="29" spans="1:5" ht="127.5">
      <c r="A29" s="38" t="s">
        <v>68</v>
      </c>
      <c r="E29" s="39" t="s">
        <v>1157</v>
      </c>
    </row>
    <row r="30" spans="1:5" ht="229.5">
      <c r="A30" t="s">
        <v>70</v>
      </c>
      <c r="E30" s="37" t="s">
        <v>717</v>
      </c>
    </row>
    <row r="31" spans="1:18" ht="12.75" customHeight="1">
      <c r="A31" s="6" t="s">
        <v>58</v>
      </c>
      <c s="6"/>
      <c s="42" t="s">
        <v>33</v>
      </c>
      <c s="6"/>
      <c s="29" t="s">
        <v>274</v>
      </c>
      <c s="6"/>
      <c s="6"/>
      <c s="6"/>
      <c s="43">
        <f>0+Q31</f>
      </c>
      <c s="6"/>
      <c r="O31">
        <f>0+R31</f>
      </c>
      <c r="Q31">
        <f>0+I32</f>
      </c>
      <c>
        <f>0+O32</f>
      </c>
    </row>
    <row r="32" spans="1:16" ht="12.75">
      <c r="A32" s="26" t="s">
        <v>60</v>
      </c>
      <c s="31" t="s">
        <v>1003</v>
      </c>
      <c s="31" t="s">
        <v>330</v>
      </c>
      <c s="26" t="s">
        <v>62</v>
      </c>
      <c s="32" t="s">
        <v>331</v>
      </c>
      <c s="33" t="s">
        <v>151</v>
      </c>
      <c s="34">
        <v>60</v>
      </c>
      <c s="35">
        <v>0</v>
      </c>
      <c s="35">
        <f>ROUND(ROUND(H32,2)*ROUND(G32,3),2)</f>
      </c>
      <c s="33" t="s">
        <v>65</v>
      </c>
      <c r="O32">
        <f>(I32*21)/100</f>
      </c>
      <c t="s">
        <v>33</v>
      </c>
    </row>
    <row r="33" spans="1:5" ht="12.75">
      <c r="A33" s="36" t="s">
        <v>66</v>
      </c>
      <c r="E33" s="37" t="s">
        <v>62</v>
      </c>
    </row>
    <row r="34" spans="1:5" ht="153">
      <c r="A34" s="38" t="s">
        <v>68</v>
      </c>
      <c r="E34" s="39" t="s">
        <v>1158</v>
      </c>
    </row>
    <row r="35" spans="1:5" ht="89.25">
      <c r="A35" t="s">
        <v>70</v>
      </c>
      <c r="E35" s="37" t="s">
        <v>333</v>
      </c>
    </row>
    <row r="36" spans="1:18" ht="12.75" customHeight="1">
      <c r="A36" s="6" t="s">
        <v>58</v>
      </c>
      <c s="6"/>
      <c s="42" t="s">
        <v>32</v>
      </c>
      <c s="6"/>
      <c s="29" t="s">
        <v>334</v>
      </c>
      <c s="6"/>
      <c s="6"/>
      <c s="6"/>
      <c s="43">
        <f>0+Q36</f>
      </c>
      <c s="6"/>
      <c r="O36">
        <f>0+R36</f>
      </c>
      <c r="Q36">
        <f>0+I37</f>
      </c>
      <c>
        <f>0+O37</f>
      </c>
    </row>
    <row r="37" spans="1:16" ht="25.5">
      <c r="A37" s="26" t="s">
        <v>60</v>
      </c>
      <c s="31" t="s">
        <v>33</v>
      </c>
      <c s="31" t="s">
        <v>354</v>
      </c>
      <c s="26" t="s">
        <v>62</v>
      </c>
      <c s="32" t="s">
        <v>355</v>
      </c>
      <c s="33" t="s">
        <v>107</v>
      </c>
      <c s="34">
        <v>8</v>
      </c>
      <c s="35">
        <v>0</v>
      </c>
      <c s="35">
        <f>ROUND(ROUND(H37,2)*ROUND(G37,3),2)</f>
      </c>
      <c s="33" t="s">
        <v>65</v>
      </c>
      <c r="O37">
        <f>(I37*21)/100</f>
      </c>
      <c t="s">
        <v>33</v>
      </c>
    </row>
    <row r="38" spans="1:5" ht="12.75">
      <c r="A38" s="36" t="s">
        <v>66</v>
      </c>
      <c r="E38" s="37" t="s">
        <v>62</v>
      </c>
    </row>
    <row r="39" spans="1:5" ht="127.5">
      <c r="A39" s="38" t="s">
        <v>68</v>
      </c>
      <c r="E39" s="39" t="s">
        <v>1159</v>
      </c>
    </row>
    <row r="40" spans="1:5" ht="25.5">
      <c r="A40" t="s">
        <v>70</v>
      </c>
      <c r="E40" s="37" t="s">
        <v>357</v>
      </c>
    </row>
    <row r="41" spans="1:18" ht="12.75" customHeight="1">
      <c r="A41" s="6" t="s">
        <v>58</v>
      </c>
      <c s="6"/>
      <c s="42" t="s">
        <v>43</v>
      </c>
      <c s="6"/>
      <c s="29" t="s">
        <v>164</v>
      </c>
      <c s="6"/>
      <c s="6"/>
      <c s="6"/>
      <c s="43">
        <f>0+Q41</f>
      </c>
      <c s="6"/>
      <c r="O41">
        <f>0+R41</f>
      </c>
      <c r="Q41">
        <f>0+I42+I46+I50+I54+I58</f>
      </c>
      <c>
        <f>0+O42+O46+O50+O54+O58</f>
      </c>
    </row>
    <row r="42" spans="1:16" ht="12.75">
      <c r="A42" s="26" t="s">
        <v>60</v>
      </c>
      <c s="31" t="s">
        <v>114</v>
      </c>
      <c s="31" t="s">
        <v>398</v>
      </c>
      <c s="26" t="s">
        <v>62</v>
      </c>
      <c s="32" t="s">
        <v>399</v>
      </c>
      <c s="33" t="s">
        <v>107</v>
      </c>
      <c s="34">
        <v>3.9</v>
      </c>
      <c s="35">
        <v>0</v>
      </c>
      <c s="35">
        <f>ROUND(ROUND(H42,2)*ROUND(G42,3),2)</f>
      </c>
      <c s="33" t="s">
        <v>65</v>
      </c>
      <c r="O42">
        <f>(I42*21)/100</f>
      </c>
      <c t="s">
        <v>33</v>
      </c>
    </row>
    <row r="43" spans="1:5" ht="12.75">
      <c r="A43" s="36" t="s">
        <v>66</v>
      </c>
      <c r="E43" s="37" t="s">
        <v>62</v>
      </c>
    </row>
    <row r="44" spans="1:5" ht="127.5">
      <c r="A44" s="38" t="s">
        <v>68</v>
      </c>
      <c r="E44" s="39" t="s">
        <v>1160</v>
      </c>
    </row>
    <row r="45" spans="1:5" ht="369.75">
      <c r="A45" t="s">
        <v>70</v>
      </c>
      <c r="E45" s="37" t="s">
        <v>361</v>
      </c>
    </row>
    <row r="46" spans="1:16" ht="12.75">
      <c r="A46" s="26" t="s">
        <v>60</v>
      </c>
      <c s="31" t="s">
        <v>428</v>
      </c>
      <c s="31" t="s">
        <v>398</v>
      </c>
      <c s="26" t="s">
        <v>33</v>
      </c>
      <c s="32" t="s">
        <v>399</v>
      </c>
      <c s="33" t="s">
        <v>107</v>
      </c>
      <c s="34">
        <v>0.251</v>
      </c>
      <c s="35">
        <v>0</v>
      </c>
      <c s="35">
        <f>ROUND(ROUND(H46,2)*ROUND(G46,3),2)</f>
      </c>
      <c s="33" t="s">
        <v>65</v>
      </c>
      <c r="O46">
        <f>(I46*21)/100</f>
      </c>
      <c t="s">
        <v>33</v>
      </c>
    </row>
    <row r="47" spans="1:5" ht="12.75">
      <c r="A47" s="36" t="s">
        <v>66</v>
      </c>
      <c r="E47" s="37" t="s">
        <v>62</v>
      </c>
    </row>
    <row r="48" spans="1:5" ht="127.5">
      <c r="A48" s="38" t="s">
        <v>68</v>
      </c>
      <c r="E48" s="39" t="s">
        <v>1064</v>
      </c>
    </row>
    <row r="49" spans="1:5" ht="369.75">
      <c r="A49" t="s">
        <v>70</v>
      </c>
      <c r="E49" s="37" t="s">
        <v>361</v>
      </c>
    </row>
    <row r="50" spans="1:16" ht="12.75">
      <c r="A50" s="26" t="s">
        <v>60</v>
      </c>
      <c s="31" t="s">
        <v>201</v>
      </c>
      <c s="31" t="s">
        <v>406</v>
      </c>
      <c s="26" t="s">
        <v>62</v>
      </c>
      <c s="32" t="s">
        <v>407</v>
      </c>
      <c s="33" t="s">
        <v>107</v>
      </c>
      <c s="34">
        <v>3.9</v>
      </c>
      <c s="35">
        <v>0</v>
      </c>
      <c s="35">
        <f>ROUND(ROUND(H50,2)*ROUND(G50,3),2)</f>
      </c>
      <c s="33" t="s">
        <v>65</v>
      </c>
      <c r="O50">
        <f>(I50*21)/100</f>
      </c>
      <c t="s">
        <v>33</v>
      </c>
    </row>
    <row r="51" spans="1:5" ht="12.75">
      <c r="A51" s="36" t="s">
        <v>66</v>
      </c>
      <c r="E51" s="37" t="s">
        <v>62</v>
      </c>
    </row>
    <row r="52" spans="1:5" ht="127.5">
      <c r="A52" s="38" t="s">
        <v>68</v>
      </c>
      <c r="E52" s="39" t="s">
        <v>1161</v>
      </c>
    </row>
    <row r="53" spans="1:5" ht="38.25">
      <c r="A53" t="s">
        <v>70</v>
      </c>
      <c r="E53" s="37" t="s">
        <v>409</v>
      </c>
    </row>
    <row r="54" spans="1:16" ht="12.75">
      <c r="A54" s="26" t="s">
        <v>60</v>
      </c>
      <c s="31" t="s">
        <v>52</v>
      </c>
      <c s="31" t="s">
        <v>417</v>
      </c>
      <c s="26" t="s">
        <v>62</v>
      </c>
      <c s="32" t="s">
        <v>418</v>
      </c>
      <c s="33" t="s">
        <v>107</v>
      </c>
      <c s="34">
        <v>3.8</v>
      </c>
      <c s="35">
        <v>0</v>
      </c>
      <c s="35">
        <f>ROUND(ROUND(H54,2)*ROUND(G54,3),2)</f>
      </c>
      <c s="33" t="s">
        <v>65</v>
      </c>
      <c r="O54">
        <f>(I54*21)/100</f>
      </c>
      <c t="s">
        <v>33</v>
      </c>
    </row>
    <row r="55" spans="1:5" ht="12.75">
      <c r="A55" s="36" t="s">
        <v>66</v>
      </c>
      <c r="E55" s="37" t="s">
        <v>62</v>
      </c>
    </row>
    <row r="56" spans="1:5" ht="127.5">
      <c r="A56" s="38" t="s">
        <v>68</v>
      </c>
      <c r="E56" s="39" t="s">
        <v>1162</v>
      </c>
    </row>
    <row r="57" spans="1:5" ht="51">
      <c r="A57" t="s">
        <v>70</v>
      </c>
      <c r="E57" s="37" t="s">
        <v>420</v>
      </c>
    </row>
    <row r="58" spans="1:16" ht="12.75">
      <c r="A58" s="26" t="s">
        <v>60</v>
      </c>
      <c s="31" t="s">
        <v>143</v>
      </c>
      <c s="31" t="s">
        <v>171</v>
      </c>
      <c s="26" t="s">
        <v>62</v>
      </c>
      <c s="32" t="s">
        <v>172</v>
      </c>
      <c s="33" t="s">
        <v>107</v>
      </c>
      <c s="34">
        <v>7.8</v>
      </c>
      <c s="35">
        <v>0</v>
      </c>
      <c s="35">
        <f>ROUND(ROUND(H58,2)*ROUND(G58,3),2)</f>
      </c>
      <c s="33" t="s">
        <v>65</v>
      </c>
      <c r="O58">
        <f>(I58*21)/100</f>
      </c>
      <c t="s">
        <v>33</v>
      </c>
    </row>
    <row r="59" spans="1:5" ht="12.75">
      <c r="A59" s="36" t="s">
        <v>66</v>
      </c>
      <c r="E59" s="37" t="s">
        <v>62</v>
      </c>
    </row>
    <row r="60" spans="1:5" ht="127.5">
      <c r="A60" s="38" t="s">
        <v>68</v>
      </c>
      <c r="E60" s="39" t="s">
        <v>1163</v>
      </c>
    </row>
    <row r="61" spans="1:5" ht="102">
      <c r="A61" t="s">
        <v>70</v>
      </c>
      <c r="E61" s="37" t="s">
        <v>174</v>
      </c>
    </row>
    <row r="62" spans="1:18" ht="12.75" customHeight="1">
      <c r="A62" s="6" t="s">
        <v>58</v>
      </c>
      <c s="6"/>
      <c s="42" t="s">
        <v>201</v>
      </c>
      <c s="6"/>
      <c s="29" t="s">
        <v>202</v>
      </c>
      <c s="6"/>
      <c s="6"/>
      <c s="6"/>
      <c s="43">
        <f>0+Q62</f>
      </c>
      <c s="6"/>
      <c r="O62">
        <f>0+R62</f>
      </c>
      <c r="Q62">
        <f>0+I63</f>
      </c>
      <c>
        <f>0+O63</f>
      </c>
    </row>
    <row r="63" spans="1:16" ht="12.75">
      <c r="A63" s="26" t="s">
        <v>60</v>
      </c>
      <c s="31" t="s">
        <v>437</v>
      </c>
      <c s="31" t="s">
        <v>450</v>
      </c>
      <c s="26" t="s">
        <v>62</v>
      </c>
      <c s="32" t="s">
        <v>451</v>
      </c>
      <c s="33" t="s">
        <v>206</v>
      </c>
      <c s="34">
        <v>8</v>
      </c>
      <c s="35">
        <v>0</v>
      </c>
      <c s="35">
        <f>ROUND(ROUND(H63,2)*ROUND(G63,3),2)</f>
      </c>
      <c s="33" t="s">
        <v>65</v>
      </c>
      <c r="O63">
        <f>(I63*21)/100</f>
      </c>
      <c t="s">
        <v>33</v>
      </c>
    </row>
    <row r="64" spans="1:5" ht="12.75">
      <c r="A64" s="36" t="s">
        <v>66</v>
      </c>
      <c r="E64" s="37" t="s">
        <v>62</v>
      </c>
    </row>
    <row r="65" spans="1:5" ht="140.25">
      <c r="A65" s="38" t="s">
        <v>68</v>
      </c>
      <c r="E65" s="39" t="s">
        <v>930</v>
      </c>
    </row>
    <row r="66" spans="1:5" ht="255">
      <c r="A66" t="s">
        <v>70</v>
      </c>
      <c r="E66" s="37" t="s">
        <v>453</v>
      </c>
    </row>
    <row r="67" spans="1:18" ht="12.75" customHeight="1">
      <c r="A67" s="6" t="s">
        <v>58</v>
      </c>
      <c s="6"/>
      <c s="42" t="s">
        <v>50</v>
      </c>
      <c s="6"/>
      <c s="29" t="s">
        <v>224</v>
      </c>
      <c s="6"/>
      <c s="6"/>
      <c s="6"/>
      <c s="43">
        <f>0+Q67</f>
      </c>
      <c s="6"/>
      <c r="O67">
        <f>0+R67</f>
      </c>
      <c r="Q67">
        <f>0+I68+I72</f>
      </c>
      <c>
        <f>0+O68+O72</f>
      </c>
    </row>
    <row r="68" spans="1:16" ht="12.75">
      <c r="A68" s="26" t="s">
        <v>60</v>
      </c>
      <c s="31" t="s">
        <v>32</v>
      </c>
      <c s="31" t="s">
        <v>454</v>
      </c>
      <c s="26" t="s">
        <v>62</v>
      </c>
      <c s="32" t="s">
        <v>455</v>
      </c>
      <c s="33" t="s">
        <v>206</v>
      </c>
      <c s="34">
        <v>8.8</v>
      </c>
      <c s="35">
        <v>0</v>
      </c>
      <c s="35">
        <f>ROUND(ROUND(H68,2)*ROUND(G68,3),2)</f>
      </c>
      <c s="33" t="s">
        <v>65</v>
      </c>
      <c r="O68">
        <f>(I68*21)/100</f>
      </c>
      <c t="s">
        <v>33</v>
      </c>
    </row>
    <row r="69" spans="1:5" ht="12.75">
      <c r="A69" s="36" t="s">
        <v>66</v>
      </c>
      <c r="E69" s="37" t="s">
        <v>62</v>
      </c>
    </row>
    <row r="70" spans="1:5" ht="140.25">
      <c r="A70" s="38" t="s">
        <v>68</v>
      </c>
      <c r="E70" s="39" t="s">
        <v>1068</v>
      </c>
    </row>
    <row r="71" spans="1:5" ht="63.75">
      <c r="A71" t="s">
        <v>70</v>
      </c>
      <c r="E71" s="37" t="s">
        <v>457</v>
      </c>
    </row>
    <row r="72" spans="1:16" ht="12.75">
      <c r="A72" s="26" t="s">
        <v>60</v>
      </c>
      <c s="31" t="s">
        <v>365</v>
      </c>
      <c s="31" t="s">
        <v>469</v>
      </c>
      <c s="26" t="s">
        <v>62</v>
      </c>
      <c s="32" t="s">
        <v>470</v>
      </c>
      <c s="33" t="s">
        <v>206</v>
      </c>
      <c s="34">
        <v>8.44</v>
      </c>
      <c s="35">
        <v>0</v>
      </c>
      <c s="35">
        <f>ROUND(ROUND(H72,2)*ROUND(G72,3),2)</f>
      </c>
      <c s="33" t="s">
        <v>65</v>
      </c>
      <c r="O72">
        <f>(I72*21)/100</f>
      </c>
      <c t="s">
        <v>33</v>
      </c>
    </row>
    <row r="73" spans="1:5" ht="12.75">
      <c r="A73" s="36" t="s">
        <v>66</v>
      </c>
      <c r="E73" s="37" t="s">
        <v>62</v>
      </c>
    </row>
    <row r="74" spans="1:5" ht="153">
      <c r="A74" s="38" t="s">
        <v>68</v>
      </c>
      <c r="E74" s="39" t="s">
        <v>1014</v>
      </c>
    </row>
    <row r="75" spans="1:5" ht="38.25">
      <c r="A75" t="s">
        <v>70</v>
      </c>
      <c r="E75" s="37" t="s">
        <v>472</v>
      </c>
    </row>
  </sheetData>
  <mergeCells count="16">
    <mergeCell ref="C3:D3"/>
    <mergeCell ref="C4:D4"/>
    <mergeCell ref="C5:D5"/>
    <mergeCell ref="C6:D6"/>
    <mergeCell ref="C7:D7"/>
    <mergeCell ref="C8:D8"/>
    <mergeCell ref="C9:D9"/>
    <mergeCell ref="A10:A11"/>
    <mergeCell ref="B10:B11"/>
    <mergeCell ref="C10:C11"/>
    <mergeCell ref="D10:D11"/>
    <mergeCell ref="E10:E11"/>
    <mergeCell ref="F10:F11"/>
    <mergeCell ref="G10:G11"/>
    <mergeCell ref="H10:I10"/>
    <mergeCell ref="J10:J11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68"/>
  <sheetViews>
    <sheetView workbookViewId="0" topLeftCell="A1">
      <pane ySplit="12" topLeftCell="A13" activePane="bottomLeft" state="frozen"/>
      <selection pane="topLeft" activeCell="A1" sqref="A1"/>
      <selection pane="bottomLeft" activeCell="A13" sqref="A13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0" width="20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s="1"/>
      <c r="P1" t="s">
        <v>32</v>
      </c>
    </row>
    <row r="2" spans="2:16" ht="25" customHeight="1">
      <c r="B2" s="1"/>
      <c s="1"/>
      <c s="1"/>
      <c s="2" t="s">
        <v>13</v>
      </c>
      <c s="1"/>
      <c s="1"/>
      <c s="6"/>
      <c s="6"/>
      <c s="1"/>
      <c r="O2">
        <f>0+O13+O18+O39+O64+O85+O130+O135+O152</f>
      </c>
      <c t="s">
        <v>32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1166</v>
      </c>
      <c s="40">
        <f>0+I13+I18+I39+I64+I85+I130+I135+I152</f>
      </c>
      <c s="10"/>
      <c r="O3" t="s">
        <v>29</v>
      </c>
      <c t="s">
        <v>33</v>
      </c>
    </row>
    <row r="4" spans="1:16" ht="15" customHeight="1">
      <c r="A4" t="s">
        <v>17</v>
      </c>
      <c s="12" t="s">
        <v>18</v>
      </c>
      <c s="13" t="s">
        <v>19</v>
      </c>
      <c s="1"/>
      <c s="14" t="s">
        <v>20</v>
      </c>
      <c s="1"/>
      <c s="1"/>
      <c s="11"/>
      <c s="11"/>
      <c s="1"/>
      <c r="O4" t="s">
        <v>30</v>
      </c>
      <c t="s">
        <v>33</v>
      </c>
    </row>
    <row r="5" spans="1:16" ht="12.75" customHeight="1">
      <c r="A5" t="s">
        <v>21</v>
      </c>
      <c s="12" t="s">
        <v>18</v>
      </c>
      <c s="13" t="s">
        <v>793</v>
      </c>
      <c s="1"/>
      <c s="14" t="s">
        <v>794</v>
      </c>
      <c s="1"/>
      <c s="1"/>
      <c s="1"/>
      <c s="1"/>
      <c s="1"/>
      <c r="O5" t="s">
        <v>31</v>
      </c>
      <c t="s">
        <v>33</v>
      </c>
    </row>
    <row r="6" spans="1:10" ht="12.75" customHeight="1">
      <c r="A6" t="s">
        <v>24</v>
      </c>
      <c s="12" t="s">
        <v>18</v>
      </c>
      <c s="13" t="s">
        <v>25</v>
      </c>
      <c s="1"/>
      <c s="14" t="s">
        <v>569</v>
      </c>
      <c s="1"/>
      <c s="1"/>
      <c s="1"/>
      <c s="1"/>
      <c s="1"/>
    </row>
    <row r="7" spans="1:10" ht="12.75" customHeight="1">
      <c r="A7" t="s">
        <v>27</v>
      </c>
      <c s="12" t="s">
        <v>18</v>
      </c>
      <c s="13" t="s">
        <v>935</v>
      </c>
      <c s="1"/>
      <c s="14" t="s">
        <v>936</v>
      </c>
      <c s="1"/>
      <c s="1"/>
      <c s="1"/>
      <c s="1"/>
      <c s="1"/>
    </row>
    <row r="8" spans="1:10" ht="12.75" customHeight="1">
      <c r="A8" t="s">
        <v>87</v>
      </c>
      <c s="12" t="s">
        <v>18</v>
      </c>
      <c s="13" t="s">
        <v>1164</v>
      </c>
      <c s="1"/>
      <c s="14" t="s">
        <v>1165</v>
      </c>
      <c s="12"/>
      <c s="1"/>
      <c s="1"/>
      <c s="1"/>
      <c s="1"/>
    </row>
    <row r="9" spans="1:10" ht="12.75" customHeight="1">
      <c r="A9" t="s">
        <v>939</v>
      </c>
      <c s="16" t="s">
        <v>28</v>
      </c>
      <c s="17" t="s">
        <v>1166</v>
      </c>
      <c s="6"/>
      <c s="18" t="s">
        <v>941</v>
      </c>
      <c s="16"/>
      <c s="16"/>
      <c s="6"/>
      <c s="6"/>
      <c s="6"/>
    </row>
    <row r="10" spans="1:10" ht="12.75" customHeight="1">
      <c r="A10" s="15" t="s">
        <v>36</v>
      </c>
      <c s="15" t="s">
        <v>38</v>
      </c>
      <c s="15" t="s">
        <v>40</v>
      </c>
      <c s="15" t="s">
        <v>41</v>
      </c>
      <c s="15" t="s">
        <v>42</v>
      </c>
      <c s="15" t="s">
        <v>44</v>
      </c>
      <c s="15" t="s">
        <v>46</v>
      </c>
      <c s="15" t="s">
        <v>48</v>
      </c>
      <c s="15"/>
      <c s="15" t="s">
        <v>53</v>
      </c>
    </row>
    <row r="11" spans="1:10" ht="12.75" customHeight="1">
      <c r="A11" s="15"/>
      <c s="15"/>
      <c s="15"/>
      <c s="15"/>
      <c s="15"/>
      <c s="15"/>
      <c s="15"/>
      <c s="15" t="s">
        <v>49</v>
      </c>
      <c s="15" t="s">
        <v>51</v>
      </c>
      <c s="15"/>
    </row>
    <row r="12" spans="1:10" ht="12.75" customHeight="1">
      <c r="A12" s="15" t="s">
        <v>37</v>
      </c>
      <c s="15" t="s">
        <v>39</v>
      </c>
      <c s="15" t="s">
        <v>33</v>
      </c>
      <c s="15" t="s">
        <v>32</v>
      </c>
      <c s="15" t="s">
        <v>43</v>
      </c>
      <c s="15" t="s">
        <v>45</v>
      </c>
      <c s="15" t="s">
        <v>47</v>
      </c>
      <c s="15" t="s">
        <v>50</v>
      </c>
      <c s="15" t="s">
        <v>52</v>
      </c>
      <c s="15" t="s">
        <v>54</v>
      </c>
    </row>
    <row r="13" spans="1:18" ht="12.75" customHeight="1">
      <c r="A13" s="27" t="s">
        <v>58</v>
      </c>
      <c s="27"/>
      <c s="28" t="s">
        <v>37</v>
      </c>
      <c s="27"/>
      <c s="29" t="s">
        <v>59</v>
      </c>
      <c s="27"/>
      <c s="27"/>
      <c s="27"/>
      <c s="30">
        <f>0+Q13</f>
      </c>
      <c s="27"/>
      <c r="O13">
        <f>0+R13</f>
      </c>
      <c r="Q13">
        <f>0+I14</f>
      </c>
      <c>
        <f>0+O14</f>
      </c>
    </row>
    <row r="14" spans="1:16" ht="12.75">
      <c r="A14" s="26" t="s">
        <v>60</v>
      </c>
      <c s="31" t="s">
        <v>39</v>
      </c>
      <c s="31" t="s">
        <v>92</v>
      </c>
      <c s="26" t="s">
        <v>39</v>
      </c>
      <c s="32" t="s">
        <v>94</v>
      </c>
      <c s="33" t="s">
        <v>95</v>
      </c>
      <c s="34">
        <v>413.814</v>
      </c>
      <c s="35">
        <v>0</v>
      </c>
      <c s="35">
        <f>ROUND(ROUND(H14,2)*ROUND(G14,3),2)</f>
      </c>
      <c s="33" t="s">
        <v>65</v>
      </c>
      <c r="O14">
        <f>(I14*21)/100</f>
      </c>
      <c t="s">
        <v>33</v>
      </c>
    </row>
    <row r="15" spans="1:5" ht="12.75">
      <c r="A15" s="36" t="s">
        <v>66</v>
      </c>
      <c r="E15" s="37" t="s">
        <v>62</v>
      </c>
    </row>
    <row r="16" spans="1:5" ht="89.25">
      <c r="A16" s="38" t="s">
        <v>68</v>
      </c>
      <c r="E16" s="39" t="s">
        <v>1169</v>
      </c>
    </row>
    <row r="17" spans="1:5" ht="25.5">
      <c r="A17" t="s">
        <v>70</v>
      </c>
      <c r="E17" s="37" t="s">
        <v>98</v>
      </c>
    </row>
    <row r="18" spans="1:18" ht="12.75" customHeight="1">
      <c r="A18" s="6" t="s">
        <v>58</v>
      </c>
      <c s="6"/>
      <c s="42" t="s">
        <v>39</v>
      </c>
      <c s="6"/>
      <c s="29" t="s">
        <v>103</v>
      </c>
      <c s="6"/>
      <c s="6"/>
      <c s="6"/>
      <c s="43">
        <f>0+Q18</f>
      </c>
      <c s="6"/>
      <c r="O18">
        <f>0+R18</f>
      </c>
      <c r="Q18">
        <f>0+I19+I23+I27+I31+I35</f>
      </c>
      <c>
        <f>0+O19+O23+O27+O31+O35</f>
      </c>
    </row>
    <row r="19" spans="1:16" ht="25.5">
      <c r="A19" s="26" t="s">
        <v>60</v>
      </c>
      <c s="31" t="s">
        <v>319</v>
      </c>
      <c s="31" t="s">
        <v>283</v>
      </c>
      <c s="26" t="s">
        <v>62</v>
      </c>
      <c s="32" t="s">
        <v>284</v>
      </c>
      <c s="33" t="s">
        <v>107</v>
      </c>
      <c s="34">
        <v>18.6</v>
      </c>
      <c s="35">
        <v>0</v>
      </c>
      <c s="35">
        <f>ROUND(ROUND(H19,2)*ROUND(G19,3),2)</f>
      </c>
      <c s="33" t="s">
        <v>65</v>
      </c>
      <c r="O19">
        <f>(I19*21)/100</f>
      </c>
      <c t="s">
        <v>33</v>
      </c>
    </row>
    <row r="20" spans="1:5" ht="12.75">
      <c r="A20" s="36" t="s">
        <v>66</v>
      </c>
      <c r="E20" s="37" t="s">
        <v>62</v>
      </c>
    </row>
    <row r="21" spans="1:5" ht="140.25">
      <c r="A21" s="38" t="s">
        <v>68</v>
      </c>
      <c r="E21" s="39" t="s">
        <v>1170</v>
      </c>
    </row>
    <row r="22" spans="1:5" ht="63.75">
      <c r="A22" t="s">
        <v>70</v>
      </c>
      <c r="E22" s="37" t="s">
        <v>109</v>
      </c>
    </row>
    <row r="23" spans="1:16" ht="12.75">
      <c r="A23" s="26" t="s">
        <v>60</v>
      </c>
      <c s="31" t="s">
        <v>304</v>
      </c>
      <c s="31" t="s">
        <v>115</v>
      </c>
      <c s="26" t="s">
        <v>62</v>
      </c>
      <c s="32" t="s">
        <v>116</v>
      </c>
      <c s="33" t="s">
        <v>107</v>
      </c>
      <c s="34">
        <v>15.8</v>
      </c>
      <c s="35">
        <v>0</v>
      </c>
      <c s="35">
        <f>ROUND(ROUND(H23,2)*ROUND(G23,3),2)</f>
      </c>
      <c s="33" t="s">
        <v>65</v>
      </c>
      <c r="O23">
        <f>(I23*21)/100</f>
      </c>
      <c t="s">
        <v>33</v>
      </c>
    </row>
    <row r="24" spans="1:5" ht="12.75">
      <c r="A24" s="36" t="s">
        <v>66</v>
      </c>
      <c r="E24" s="37" t="s">
        <v>62</v>
      </c>
    </row>
    <row r="25" spans="1:5" ht="140.25">
      <c r="A25" s="38" t="s">
        <v>68</v>
      </c>
      <c r="E25" s="39" t="s">
        <v>1171</v>
      </c>
    </row>
    <row r="26" spans="1:5" ht="38.25">
      <c r="A26" t="s">
        <v>70</v>
      </c>
      <c r="E26" s="37" t="s">
        <v>288</v>
      </c>
    </row>
    <row r="27" spans="1:16" ht="12.75">
      <c r="A27" s="26" t="s">
        <v>60</v>
      </c>
      <c s="31" t="s">
        <v>110</v>
      </c>
      <c s="31" t="s">
        <v>125</v>
      </c>
      <c s="26" t="s">
        <v>62</v>
      </c>
      <c s="32" t="s">
        <v>126</v>
      </c>
      <c s="33" t="s">
        <v>107</v>
      </c>
      <c s="34">
        <v>205.4</v>
      </c>
      <c s="35">
        <v>0</v>
      </c>
      <c s="35">
        <f>ROUND(ROUND(H27,2)*ROUND(G27,3),2)</f>
      </c>
      <c s="33" t="s">
        <v>65</v>
      </c>
      <c r="O27">
        <f>(I27*21)/100</f>
      </c>
      <c t="s">
        <v>33</v>
      </c>
    </row>
    <row r="28" spans="1:5" ht="12.75">
      <c r="A28" s="36" t="s">
        <v>66</v>
      </c>
      <c r="E28" s="37" t="s">
        <v>62</v>
      </c>
    </row>
    <row r="29" spans="1:5" ht="114.75">
      <c r="A29" s="38" t="s">
        <v>68</v>
      </c>
      <c r="E29" s="39" t="s">
        <v>1172</v>
      </c>
    </row>
    <row r="30" spans="1:5" ht="318.75">
      <c r="A30" t="s">
        <v>70</v>
      </c>
      <c r="E30" s="37" t="s">
        <v>290</v>
      </c>
    </row>
    <row r="31" spans="1:16" ht="12.75">
      <c r="A31" s="26" t="s">
        <v>60</v>
      </c>
      <c s="31" t="s">
        <v>43</v>
      </c>
      <c s="31" t="s">
        <v>293</v>
      </c>
      <c s="26" t="s">
        <v>62</v>
      </c>
      <c s="32" t="s">
        <v>294</v>
      </c>
      <c s="33" t="s">
        <v>107</v>
      </c>
      <c s="34">
        <v>1.507</v>
      </c>
      <c s="35">
        <v>0</v>
      </c>
      <c s="35">
        <f>ROUND(ROUND(H31,2)*ROUND(G31,3),2)</f>
      </c>
      <c s="33" t="s">
        <v>65</v>
      </c>
      <c r="O31">
        <f>(I31*21)/100</f>
      </c>
      <c t="s">
        <v>33</v>
      </c>
    </row>
    <row r="32" spans="1:5" ht="12.75">
      <c r="A32" s="36" t="s">
        <v>66</v>
      </c>
      <c r="E32" s="37" t="s">
        <v>62</v>
      </c>
    </row>
    <row r="33" spans="1:5" ht="102">
      <c r="A33" s="38" t="s">
        <v>68</v>
      </c>
      <c r="E33" s="39" t="s">
        <v>1081</v>
      </c>
    </row>
    <row r="34" spans="1:5" ht="191.25">
      <c r="A34" t="s">
        <v>70</v>
      </c>
      <c r="E34" s="37" t="s">
        <v>296</v>
      </c>
    </row>
    <row r="35" spans="1:16" ht="12.75">
      <c r="A35" s="26" t="s">
        <v>60</v>
      </c>
      <c s="31" t="s">
        <v>45</v>
      </c>
      <c s="31" t="s">
        <v>144</v>
      </c>
      <c s="26" t="s">
        <v>62</v>
      </c>
      <c s="32" t="s">
        <v>145</v>
      </c>
      <c s="33" t="s">
        <v>107</v>
      </c>
      <c s="34">
        <v>77.045</v>
      </c>
      <c s="35">
        <v>0</v>
      </c>
      <c s="35">
        <f>ROUND(ROUND(H35,2)*ROUND(G35,3),2)</f>
      </c>
      <c s="33" t="s">
        <v>65</v>
      </c>
      <c r="O35">
        <f>(I35*21)/100</f>
      </c>
      <c t="s">
        <v>33</v>
      </c>
    </row>
    <row r="36" spans="1:5" ht="12.75">
      <c r="A36" s="36" t="s">
        <v>66</v>
      </c>
      <c r="E36" s="37" t="s">
        <v>62</v>
      </c>
    </row>
    <row r="37" spans="1:5" ht="204">
      <c r="A37" s="38" t="s">
        <v>68</v>
      </c>
      <c r="E37" s="39" t="s">
        <v>1173</v>
      </c>
    </row>
    <row r="38" spans="1:5" ht="229.5">
      <c r="A38" t="s">
        <v>70</v>
      </c>
      <c r="E38" s="37" t="s">
        <v>717</v>
      </c>
    </row>
    <row r="39" spans="1:18" ht="12.75" customHeight="1">
      <c r="A39" s="6" t="s">
        <v>58</v>
      </c>
      <c s="6"/>
      <c s="42" t="s">
        <v>33</v>
      </c>
      <c s="6"/>
      <c s="29" t="s">
        <v>274</v>
      </c>
      <c s="6"/>
      <c s="6"/>
      <c s="6"/>
      <c s="43">
        <f>0+Q39</f>
      </c>
      <c s="6"/>
      <c r="O39">
        <f>0+R39</f>
      </c>
      <c r="Q39">
        <f>0+I40+I44+I48+I52+I56+I60</f>
      </c>
      <c>
        <f>0+O40+O44+O48+O52+O56+O60</f>
      </c>
    </row>
    <row r="40" spans="1:16" ht="12.75">
      <c r="A40" s="26" t="s">
        <v>60</v>
      </c>
      <c s="31" t="s">
        <v>225</v>
      </c>
      <c s="31" t="s">
        <v>951</v>
      </c>
      <c s="26" t="s">
        <v>62</v>
      </c>
      <c s="32" t="s">
        <v>952</v>
      </c>
      <c s="33" t="s">
        <v>95</v>
      </c>
      <c s="34">
        <v>1.692</v>
      </c>
      <c s="35">
        <v>0</v>
      </c>
      <c s="35">
        <f>ROUND(ROUND(H40,2)*ROUND(G40,3),2)</f>
      </c>
      <c s="33" t="s">
        <v>65</v>
      </c>
      <c r="O40">
        <f>(I40*21)/100</f>
      </c>
      <c t="s">
        <v>33</v>
      </c>
    </row>
    <row r="41" spans="1:5" ht="12.75">
      <c r="A41" s="36" t="s">
        <v>66</v>
      </c>
      <c r="E41" s="37" t="s">
        <v>62</v>
      </c>
    </row>
    <row r="42" spans="1:5" ht="140.25">
      <c r="A42" s="38" t="s">
        <v>68</v>
      </c>
      <c r="E42" s="39" t="s">
        <v>1174</v>
      </c>
    </row>
    <row r="43" spans="1:5" ht="38.25">
      <c r="A43" t="s">
        <v>70</v>
      </c>
      <c r="E43" s="37" t="s">
        <v>954</v>
      </c>
    </row>
    <row r="44" spans="1:16" ht="12.75">
      <c r="A44" s="26" t="s">
        <v>60</v>
      </c>
      <c s="31" t="s">
        <v>258</v>
      </c>
      <c s="31" t="s">
        <v>955</v>
      </c>
      <c s="26" t="s">
        <v>62</v>
      </c>
      <c s="32" t="s">
        <v>956</v>
      </c>
      <c s="33" t="s">
        <v>151</v>
      </c>
      <c s="34">
        <v>46.5</v>
      </c>
      <c s="35">
        <v>0</v>
      </c>
      <c s="35">
        <f>ROUND(ROUND(H44,2)*ROUND(G44,3),2)</f>
      </c>
      <c s="33" t="s">
        <v>65</v>
      </c>
      <c r="O44">
        <f>(I44*21)/100</f>
      </c>
      <c t="s">
        <v>33</v>
      </c>
    </row>
    <row r="45" spans="1:5" ht="12.75">
      <c r="A45" s="36" t="s">
        <v>66</v>
      </c>
      <c r="E45" s="37" t="s">
        <v>62</v>
      </c>
    </row>
    <row r="46" spans="1:5" ht="89.25">
      <c r="A46" s="38" t="s">
        <v>68</v>
      </c>
      <c r="E46" s="39" t="s">
        <v>1175</v>
      </c>
    </row>
    <row r="47" spans="1:5" ht="25.5">
      <c r="A47" t="s">
        <v>70</v>
      </c>
      <c r="E47" s="37" t="s">
        <v>958</v>
      </c>
    </row>
    <row r="48" spans="1:16" ht="12.75">
      <c r="A48" s="26" t="s">
        <v>60</v>
      </c>
      <c s="31" t="s">
        <v>658</v>
      </c>
      <c s="31" t="s">
        <v>959</v>
      </c>
      <c s="26" t="s">
        <v>62</v>
      </c>
      <c s="32" t="s">
        <v>960</v>
      </c>
      <c s="33" t="s">
        <v>206</v>
      </c>
      <c s="34">
        <v>48</v>
      </c>
      <c s="35">
        <v>0</v>
      </c>
      <c s="35">
        <f>ROUND(ROUND(H48,2)*ROUND(G48,3),2)</f>
      </c>
      <c s="33" t="s">
        <v>65</v>
      </c>
      <c r="O48">
        <f>(I48*21)/100</f>
      </c>
      <c t="s">
        <v>33</v>
      </c>
    </row>
    <row r="49" spans="1:5" ht="12.75">
      <c r="A49" s="36" t="s">
        <v>66</v>
      </c>
      <c r="E49" s="37" t="s">
        <v>62</v>
      </c>
    </row>
    <row r="50" spans="1:5" ht="242.25">
      <c r="A50" s="38" t="s">
        <v>68</v>
      </c>
      <c r="E50" s="39" t="s">
        <v>1176</v>
      </c>
    </row>
    <row r="51" spans="1:5" ht="51">
      <c r="A51" t="s">
        <v>70</v>
      </c>
      <c r="E51" s="37" t="s">
        <v>308</v>
      </c>
    </row>
    <row r="52" spans="1:16" ht="25.5">
      <c r="A52" s="26" t="s">
        <v>60</v>
      </c>
      <c s="31" t="s">
        <v>662</v>
      </c>
      <c s="31" t="s">
        <v>962</v>
      </c>
      <c s="26" t="s">
        <v>62</v>
      </c>
      <c s="32" t="s">
        <v>963</v>
      </c>
      <c s="33" t="s">
        <v>206</v>
      </c>
      <c s="34">
        <v>48</v>
      </c>
      <c s="35">
        <v>0</v>
      </c>
      <c s="35">
        <f>ROUND(ROUND(H52,2)*ROUND(G52,3),2)</f>
      </c>
      <c s="33" t="s">
        <v>65</v>
      </c>
      <c r="O52">
        <f>(I52*21)/100</f>
      </c>
      <c t="s">
        <v>33</v>
      </c>
    </row>
    <row r="53" spans="1:5" ht="12.75">
      <c r="A53" s="36" t="s">
        <v>66</v>
      </c>
      <c r="E53" s="37" t="s">
        <v>62</v>
      </c>
    </row>
    <row r="54" spans="1:5" ht="127.5">
      <c r="A54" s="38" t="s">
        <v>68</v>
      </c>
      <c r="E54" s="39" t="s">
        <v>1084</v>
      </c>
    </row>
    <row r="55" spans="1:5" ht="63.75">
      <c r="A55" t="s">
        <v>70</v>
      </c>
      <c r="E55" s="37" t="s">
        <v>313</v>
      </c>
    </row>
    <row r="56" spans="1:16" ht="12.75">
      <c r="A56" s="26" t="s">
        <v>60</v>
      </c>
      <c s="31" t="s">
        <v>612</v>
      </c>
      <c s="31" t="s">
        <v>965</v>
      </c>
      <c s="26" t="s">
        <v>62</v>
      </c>
      <c s="32" t="s">
        <v>966</v>
      </c>
      <c s="33" t="s">
        <v>107</v>
      </c>
      <c s="34">
        <v>3.6</v>
      </c>
      <c s="35">
        <v>0</v>
      </c>
      <c s="35">
        <f>ROUND(ROUND(H56,2)*ROUND(G56,3),2)</f>
      </c>
      <c s="33" t="s">
        <v>65</v>
      </c>
      <c r="O56">
        <f>(I56*21)/100</f>
      </c>
      <c t="s">
        <v>33</v>
      </c>
    </row>
    <row r="57" spans="1:5" ht="12.75">
      <c r="A57" s="36" t="s">
        <v>66</v>
      </c>
      <c r="E57" s="37" t="s">
        <v>62</v>
      </c>
    </row>
    <row r="58" spans="1:5" ht="127.5">
      <c r="A58" s="38" t="s">
        <v>68</v>
      </c>
      <c r="E58" s="39" t="s">
        <v>1132</v>
      </c>
    </row>
    <row r="59" spans="1:5" ht="369.75">
      <c r="A59" t="s">
        <v>70</v>
      </c>
      <c r="E59" s="37" t="s">
        <v>323</v>
      </c>
    </row>
    <row r="60" spans="1:16" ht="12.75">
      <c r="A60" s="26" t="s">
        <v>60</v>
      </c>
      <c s="31" t="s">
        <v>253</v>
      </c>
      <c s="31" t="s">
        <v>325</v>
      </c>
      <c s="26" t="s">
        <v>62</v>
      </c>
      <c s="32" t="s">
        <v>326</v>
      </c>
      <c s="33" t="s">
        <v>95</v>
      </c>
      <c s="34">
        <v>0.9</v>
      </c>
      <c s="35">
        <v>0</v>
      </c>
      <c s="35">
        <f>ROUND(ROUND(H60,2)*ROUND(G60,3),2)</f>
      </c>
      <c s="33" t="s">
        <v>65</v>
      </c>
      <c r="O60">
        <f>(I60*21)/100</f>
      </c>
      <c t="s">
        <v>33</v>
      </c>
    </row>
    <row r="61" spans="1:5" ht="12.75">
      <c r="A61" s="36" t="s">
        <v>66</v>
      </c>
      <c r="E61" s="37" t="s">
        <v>62</v>
      </c>
    </row>
    <row r="62" spans="1:5" ht="140.25">
      <c r="A62" s="38" t="s">
        <v>68</v>
      </c>
      <c r="E62" s="39" t="s">
        <v>1032</v>
      </c>
    </row>
    <row r="63" spans="1:5" ht="267.75">
      <c r="A63" t="s">
        <v>70</v>
      </c>
      <c r="E63" s="37" t="s">
        <v>328</v>
      </c>
    </row>
    <row r="64" spans="1:18" ht="12.75" customHeight="1">
      <c r="A64" s="6" t="s">
        <v>58</v>
      </c>
      <c s="6"/>
      <c s="42" t="s">
        <v>32</v>
      </c>
      <c s="6"/>
      <c s="29" t="s">
        <v>334</v>
      </c>
      <c s="6"/>
      <c s="6"/>
      <c s="6"/>
      <c s="43">
        <f>0+Q64</f>
      </c>
      <c s="6"/>
      <c r="O64">
        <f>0+R64</f>
      </c>
      <c r="Q64">
        <f>0+I65+I69+I73+I77+I81</f>
      </c>
      <c>
        <f>0+O65+O69+O73+O77+O81</f>
      </c>
    </row>
    <row r="65" spans="1:16" ht="12.75">
      <c r="A65" s="26" t="s">
        <v>60</v>
      </c>
      <c s="31" t="s">
        <v>170</v>
      </c>
      <c s="31" t="s">
        <v>358</v>
      </c>
      <c s="26" t="s">
        <v>62</v>
      </c>
      <c s="32" t="s">
        <v>359</v>
      </c>
      <c s="33" t="s">
        <v>107</v>
      </c>
      <c s="34">
        <v>23.21</v>
      </c>
      <c s="35">
        <v>0</v>
      </c>
      <c s="35">
        <f>ROUND(ROUND(H65,2)*ROUND(G65,3),2)</f>
      </c>
      <c s="33" t="s">
        <v>65</v>
      </c>
      <c r="O65">
        <f>(I65*21)/100</f>
      </c>
      <c t="s">
        <v>33</v>
      </c>
    </row>
    <row r="66" spans="1:5" ht="12.75">
      <c r="A66" s="36" t="s">
        <v>66</v>
      </c>
      <c r="E66" s="37" t="s">
        <v>62</v>
      </c>
    </row>
    <row r="67" spans="1:5" ht="114.75">
      <c r="A67" s="38" t="s">
        <v>68</v>
      </c>
      <c r="E67" s="39" t="s">
        <v>1177</v>
      </c>
    </row>
    <row r="68" spans="1:5" ht="369.75">
      <c r="A68" t="s">
        <v>70</v>
      </c>
      <c r="E68" s="37" t="s">
        <v>361</v>
      </c>
    </row>
    <row r="69" spans="1:16" ht="12.75">
      <c r="A69" s="26" t="s">
        <v>60</v>
      </c>
      <c s="31" t="s">
        <v>196</v>
      </c>
      <c s="31" t="s">
        <v>362</v>
      </c>
      <c s="26" t="s">
        <v>62</v>
      </c>
      <c s="32" t="s">
        <v>363</v>
      </c>
      <c s="33" t="s">
        <v>95</v>
      </c>
      <c s="34">
        <v>5.803</v>
      </c>
      <c s="35">
        <v>0</v>
      </c>
      <c s="35">
        <f>ROUND(ROUND(H69,2)*ROUND(G69,3),2)</f>
      </c>
      <c s="33" t="s">
        <v>65</v>
      </c>
      <c r="O69">
        <f>(I69*21)/100</f>
      </c>
      <c t="s">
        <v>33</v>
      </c>
    </row>
    <row r="70" spans="1:5" ht="12.75">
      <c r="A70" s="36" t="s">
        <v>66</v>
      </c>
      <c r="E70" s="37" t="s">
        <v>62</v>
      </c>
    </row>
    <row r="71" spans="1:5" ht="127.5">
      <c r="A71" s="38" t="s">
        <v>68</v>
      </c>
      <c r="E71" s="39" t="s">
        <v>1178</v>
      </c>
    </row>
    <row r="72" spans="1:5" ht="267.75">
      <c r="A72" t="s">
        <v>70</v>
      </c>
      <c r="E72" s="37" t="s">
        <v>328</v>
      </c>
    </row>
    <row r="73" spans="1:16" ht="12.75">
      <c r="A73" s="26" t="s">
        <v>60</v>
      </c>
      <c s="31" t="s">
        <v>248</v>
      </c>
      <c s="31" t="s">
        <v>971</v>
      </c>
      <c s="26" t="s">
        <v>62</v>
      </c>
      <c s="32" t="s">
        <v>972</v>
      </c>
      <c s="33" t="s">
        <v>107</v>
      </c>
      <c s="34">
        <v>0.768</v>
      </c>
      <c s="35">
        <v>0</v>
      </c>
      <c s="35">
        <f>ROUND(ROUND(H73,2)*ROUND(G73,3),2)</f>
      </c>
      <c s="33" t="s">
        <v>65</v>
      </c>
      <c r="O73">
        <f>(I73*21)/100</f>
      </c>
      <c t="s">
        <v>33</v>
      </c>
    </row>
    <row r="74" spans="1:5" ht="12.75">
      <c r="A74" s="36" t="s">
        <v>66</v>
      </c>
      <c r="E74" s="37" t="s">
        <v>62</v>
      </c>
    </row>
    <row r="75" spans="1:5" ht="114.75">
      <c r="A75" s="38" t="s">
        <v>68</v>
      </c>
      <c r="E75" s="39" t="s">
        <v>1179</v>
      </c>
    </row>
    <row r="76" spans="1:5" ht="369.75">
      <c r="A76" t="s">
        <v>70</v>
      </c>
      <c r="E76" s="37" t="s">
        <v>361</v>
      </c>
    </row>
    <row r="77" spans="1:16" ht="12.75">
      <c r="A77" s="26" t="s">
        <v>60</v>
      </c>
      <c s="31" t="s">
        <v>282</v>
      </c>
      <c s="31" t="s">
        <v>366</v>
      </c>
      <c s="26" t="s">
        <v>62</v>
      </c>
      <c s="32" t="s">
        <v>367</v>
      </c>
      <c s="33" t="s">
        <v>107</v>
      </c>
      <c s="34">
        <v>0.91</v>
      </c>
      <c s="35">
        <v>0</v>
      </c>
      <c s="35">
        <f>ROUND(ROUND(H77,2)*ROUND(G77,3),2)</f>
      </c>
      <c s="33" t="s">
        <v>65</v>
      </c>
      <c r="O77">
        <f>(I77*21)/100</f>
      </c>
      <c t="s">
        <v>33</v>
      </c>
    </row>
    <row r="78" spans="1:5" ht="12.75">
      <c r="A78" s="36" t="s">
        <v>66</v>
      </c>
      <c r="E78" s="37" t="s">
        <v>62</v>
      </c>
    </row>
    <row r="79" spans="1:5" ht="127.5">
      <c r="A79" s="38" t="s">
        <v>68</v>
      </c>
      <c r="E79" s="39" t="s">
        <v>974</v>
      </c>
    </row>
    <row r="80" spans="1:5" ht="369.75">
      <c r="A80" t="s">
        <v>70</v>
      </c>
      <c r="E80" s="37" t="s">
        <v>361</v>
      </c>
    </row>
    <row r="81" spans="1:16" ht="12.75">
      <c r="A81" s="26" t="s">
        <v>60</v>
      </c>
      <c s="31" t="s">
        <v>215</v>
      </c>
      <c s="31" t="s">
        <v>370</v>
      </c>
      <c s="26" t="s">
        <v>62</v>
      </c>
      <c s="32" t="s">
        <v>371</v>
      </c>
      <c s="33" t="s">
        <v>95</v>
      </c>
      <c s="34">
        <v>0.42</v>
      </c>
      <c s="35">
        <v>0</v>
      </c>
      <c s="35">
        <f>ROUND(ROUND(H81,2)*ROUND(G81,3),2)</f>
      </c>
      <c s="33" t="s">
        <v>65</v>
      </c>
      <c r="O81">
        <f>(I81*21)/100</f>
      </c>
      <c t="s">
        <v>33</v>
      </c>
    </row>
    <row r="82" spans="1:5" ht="12.75">
      <c r="A82" s="36" t="s">
        <v>66</v>
      </c>
      <c r="E82" s="37" t="s">
        <v>62</v>
      </c>
    </row>
    <row r="83" spans="1:5" ht="127.5">
      <c r="A83" s="38" t="s">
        <v>68</v>
      </c>
      <c r="E83" s="39" t="s">
        <v>1180</v>
      </c>
    </row>
    <row r="84" spans="1:5" ht="267.75">
      <c r="A84" t="s">
        <v>70</v>
      </c>
      <c r="E84" s="37" t="s">
        <v>328</v>
      </c>
    </row>
    <row r="85" spans="1:18" ht="12.75" customHeight="1">
      <c r="A85" s="6" t="s">
        <v>58</v>
      </c>
      <c s="6"/>
      <c s="42" t="s">
        <v>43</v>
      </c>
      <c s="6"/>
      <c s="29" t="s">
        <v>164</v>
      </c>
      <c s="6"/>
      <c s="6"/>
      <c s="6"/>
      <c s="43">
        <f>0+Q85</f>
      </c>
      <c s="6"/>
      <c r="O85">
        <f>0+R85</f>
      </c>
      <c r="Q85">
        <f>0+I86+I90+I94+I98+I102+I106+I110+I114+I118+I122+I126</f>
      </c>
      <c>
        <f>0+O86+O90+O94+O98+O102+O106+O110+O114+O118+O122+O126</f>
      </c>
    </row>
    <row r="86" spans="1:16" ht="12.75">
      <c r="A86" s="26" t="s">
        <v>60</v>
      </c>
      <c s="31" t="s">
        <v>133</v>
      </c>
      <c s="31" t="s">
        <v>373</v>
      </c>
      <c s="26" t="s">
        <v>62</v>
      </c>
      <c s="32" t="s">
        <v>374</v>
      </c>
      <c s="33" t="s">
        <v>107</v>
      </c>
      <c s="34">
        <v>81.657</v>
      </c>
      <c s="35">
        <v>0</v>
      </c>
      <c s="35">
        <f>ROUND(ROUND(H86,2)*ROUND(G86,3),2)</f>
      </c>
      <c s="33" t="s">
        <v>65</v>
      </c>
      <c r="O86">
        <f>(I86*21)/100</f>
      </c>
      <c t="s">
        <v>33</v>
      </c>
    </row>
    <row r="87" spans="1:5" ht="12.75">
      <c r="A87" s="36" t="s">
        <v>66</v>
      </c>
      <c r="E87" s="37" t="s">
        <v>62</v>
      </c>
    </row>
    <row r="88" spans="1:5" ht="127.5">
      <c r="A88" s="38" t="s">
        <v>68</v>
      </c>
      <c r="E88" s="39" t="s">
        <v>1181</v>
      </c>
    </row>
    <row r="89" spans="1:5" ht="369.75">
      <c r="A89" t="s">
        <v>70</v>
      </c>
      <c r="E89" s="37" t="s">
        <v>361</v>
      </c>
    </row>
    <row r="90" spans="1:16" ht="12.75">
      <c r="A90" s="26" t="s">
        <v>60</v>
      </c>
      <c s="31" t="s">
        <v>376</v>
      </c>
      <c s="31" t="s">
        <v>377</v>
      </c>
      <c s="26" t="s">
        <v>62</v>
      </c>
      <c s="32" t="s">
        <v>378</v>
      </c>
      <c s="33" t="s">
        <v>95</v>
      </c>
      <c s="34">
        <v>24.497</v>
      </c>
      <c s="35">
        <v>0</v>
      </c>
      <c s="35">
        <f>ROUND(ROUND(H90,2)*ROUND(G90,3),2)</f>
      </c>
      <c s="33" t="s">
        <v>65</v>
      </c>
      <c r="O90">
        <f>(I90*21)/100</f>
      </c>
      <c t="s">
        <v>33</v>
      </c>
    </row>
    <row r="91" spans="1:5" ht="12.75">
      <c r="A91" s="36" t="s">
        <v>66</v>
      </c>
      <c r="E91" s="37" t="s">
        <v>62</v>
      </c>
    </row>
    <row r="92" spans="1:5" ht="127.5">
      <c r="A92" s="38" t="s">
        <v>68</v>
      </c>
      <c r="E92" s="39" t="s">
        <v>1182</v>
      </c>
    </row>
    <row r="93" spans="1:5" ht="267.75">
      <c r="A93" t="s">
        <v>70</v>
      </c>
      <c r="E93" s="37" t="s">
        <v>380</v>
      </c>
    </row>
    <row r="94" spans="1:16" ht="12.75">
      <c r="A94" s="26" t="s">
        <v>60</v>
      </c>
      <c s="31" t="s">
        <v>47</v>
      </c>
      <c s="31" t="s">
        <v>381</v>
      </c>
      <c s="26" t="s">
        <v>62</v>
      </c>
      <c s="32" t="s">
        <v>382</v>
      </c>
      <c s="33" t="s">
        <v>95</v>
      </c>
      <c s="34">
        <v>3.145</v>
      </c>
      <c s="35">
        <v>0</v>
      </c>
      <c s="35">
        <f>ROUND(ROUND(H94,2)*ROUND(G94,3),2)</f>
      </c>
      <c s="33" t="s">
        <v>65</v>
      </c>
      <c r="O94">
        <f>(I94*21)/100</f>
      </c>
      <c t="s">
        <v>33</v>
      </c>
    </row>
    <row r="95" spans="1:5" ht="12.75">
      <c r="A95" s="36" t="s">
        <v>66</v>
      </c>
      <c r="E95" s="37" t="s">
        <v>62</v>
      </c>
    </row>
    <row r="96" spans="1:5" ht="165.75">
      <c r="A96" s="38" t="s">
        <v>68</v>
      </c>
      <c r="E96" s="39" t="s">
        <v>1183</v>
      </c>
    </row>
    <row r="97" spans="1:5" ht="255">
      <c r="A97" t="s">
        <v>70</v>
      </c>
      <c r="E97" s="37" t="s">
        <v>384</v>
      </c>
    </row>
    <row r="98" spans="1:16" ht="12.75">
      <c r="A98" s="26" t="s">
        <v>60</v>
      </c>
      <c s="31" t="s">
        <v>390</v>
      </c>
      <c s="31" t="s">
        <v>386</v>
      </c>
      <c s="26" t="s">
        <v>62</v>
      </c>
      <c s="32" t="s">
        <v>387</v>
      </c>
      <c s="33" t="s">
        <v>212</v>
      </c>
      <c s="34">
        <v>4</v>
      </c>
      <c s="35">
        <v>0</v>
      </c>
      <c s="35">
        <f>ROUND(ROUND(H98,2)*ROUND(G98,3),2)</f>
      </c>
      <c s="33" t="s">
        <v>65</v>
      </c>
      <c r="O98">
        <f>(I98*21)/100</f>
      </c>
      <c t="s">
        <v>33</v>
      </c>
    </row>
    <row r="99" spans="1:5" ht="12.75">
      <c r="A99" s="36" t="s">
        <v>66</v>
      </c>
      <c r="E99" s="37" t="s">
        <v>62</v>
      </c>
    </row>
    <row r="100" spans="1:5" ht="140.25">
      <c r="A100" s="38" t="s">
        <v>68</v>
      </c>
      <c r="E100" s="39" t="s">
        <v>1040</v>
      </c>
    </row>
    <row r="101" spans="1:5" ht="229.5">
      <c r="A101" t="s">
        <v>70</v>
      </c>
      <c r="E101" s="37" t="s">
        <v>389</v>
      </c>
    </row>
    <row r="102" spans="1:16" ht="12.75">
      <c r="A102" s="26" t="s">
        <v>60</v>
      </c>
      <c s="31" t="s">
        <v>650</v>
      </c>
      <c s="31" t="s">
        <v>391</v>
      </c>
      <c s="26" t="s">
        <v>62</v>
      </c>
      <c s="32" t="s">
        <v>392</v>
      </c>
      <c s="33" t="s">
        <v>212</v>
      </c>
      <c s="34">
        <v>2</v>
      </c>
      <c s="35">
        <v>0</v>
      </c>
      <c s="35">
        <f>ROUND(ROUND(H102,2)*ROUND(G102,3),2)</f>
      </c>
      <c s="33" t="s">
        <v>65</v>
      </c>
      <c r="O102">
        <f>(I102*21)/100</f>
      </c>
      <c t="s">
        <v>33</v>
      </c>
    </row>
    <row r="103" spans="1:5" ht="12.75">
      <c r="A103" s="36" t="s">
        <v>66</v>
      </c>
      <c r="E103" s="37" t="s">
        <v>62</v>
      </c>
    </row>
    <row r="104" spans="1:5" ht="153">
      <c r="A104" s="38" t="s">
        <v>68</v>
      </c>
      <c r="E104" s="39" t="s">
        <v>980</v>
      </c>
    </row>
    <row r="105" spans="1:5" ht="229.5">
      <c r="A105" t="s">
        <v>70</v>
      </c>
      <c r="E105" s="37" t="s">
        <v>389</v>
      </c>
    </row>
    <row r="106" spans="1:16" ht="12.75">
      <c r="A106" s="26" t="s">
        <v>60</v>
      </c>
      <c s="31" t="s">
        <v>124</v>
      </c>
      <c s="31" t="s">
        <v>395</v>
      </c>
      <c s="26" t="s">
        <v>62</v>
      </c>
      <c s="32" t="s">
        <v>396</v>
      </c>
      <c s="33" t="s">
        <v>107</v>
      </c>
      <c s="34">
        <v>6.7</v>
      </c>
      <c s="35">
        <v>0</v>
      </c>
      <c s="35">
        <f>ROUND(ROUND(H106,2)*ROUND(G106,3),2)</f>
      </c>
      <c s="33" t="s">
        <v>65</v>
      </c>
      <c r="O106">
        <f>(I106*21)/100</f>
      </c>
      <c t="s">
        <v>33</v>
      </c>
    </row>
    <row r="107" spans="1:5" ht="12.75">
      <c r="A107" s="36" t="s">
        <v>66</v>
      </c>
      <c r="E107" s="37" t="s">
        <v>62</v>
      </c>
    </row>
    <row r="108" spans="1:5" ht="114.75">
      <c r="A108" s="38" t="s">
        <v>68</v>
      </c>
      <c r="E108" s="39" t="s">
        <v>1184</v>
      </c>
    </row>
    <row r="109" spans="1:5" ht="369.75">
      <c r="A109" t="s">
        <v>70</v>
      </c>
      <c r="E109" s="37" t="s">
        <v>361</v>
      </c>
    </row>
    <row r="110" spans="1:16" ht="12.75">
      <c r="A110" s="26" t="s">
        <v>60</v>
      </c>
      <c s="31" t="s">
        <v>114</v>
      </c>
      <c s="31" t="s">
        <v>398</v>
      </c>
      <c s="26" t="s">
        <v>62</v>
      </c>
      <c s="32" t="s">
        <v>399</v>
      </c>
      <c s="33" t="s">
        <v>107</v>
      </c>
      <c s="34">
        <v>5.824</v>
      </c>
      <c s="35">
        <v>0</v>
      </c>
      <c s="35">
        <f>ROUND(ROUND(H110,2)*ROUND(G110,3),2)</f>
      </c>
      <c s="33" t="s">
        <v>65</v>
      </c>
      <c r="O110">
        <f>(I110*21)/100</f>
      </c>
      <c t="s">
        <v>33</v>
      </c>
    </row>
    <row r="111" spans="1:5" ht="12.75">
      <c r="A111" s="36" t="s">
        <v>66</v>
      </c>
      <c r="E111" s="37" t="s">
        <v>62</v>
      </c>
    </row>
    <row r="112" spans="1:5" ht="127.5">
      <c r="A112" s="38" t="s">
        <v>68</v>
      </c>
      <c r="E112" s="39" t="s">
        <v>1185</v>
      </c>
    </row>
    <row r="113" spans="1:5" ht="369.75">
      <c r="A113" t="s">
        <v>70</v>
      </c>
      <c r="E113" s="37" t="s">
        <v>361</v>
      </c>
    </row>
    <row r="114" spans="1:16" ht="12.75">
      <c r="A114" s="26" t="s">
        <v>60</v>
      </c>
      <c s="31" t="s">
        <v>201</v>
      </c>
      <c s="31" t="s">
        <v>406</v>
      </c>
      <c s="26" t="s">
        <v>62</v>
      </c>
      <c s="32" t="s">
        <v>407</v>
      </c>
      <c s="33" t="s">
        <v>107</v>
      </c>
      <c s="34">
        <v>5.824</v>
      </c>
      <c s="35">
        <v>0</v>
      </c>
      <c s="35">
        <f>ROUND(ROUND(H114,2)*ROUND(G114,3),2)</f>
      </c>
      <c s="33" t="s">
        <v>65</v>
      </c>
      <c r="O114">
        <f>(I114*21)/100</f>
      </c>
      <c t="s">
        <v>33</v>
      </c>
    </row>
    <row r="115" spans="1:5" ht="12.75">
      <c r="A115" s="36" t="s">
        <v>66</v>
      </c>
      <c r="E115" s="37" t="s">
        <v>62</v>
      </c>
    </row>
    <row r="116" spans="1:5" ht="114.75">
      <c r="A116" s="38" t="s">
        <v>68</v>
      </c>
      <c r="E116" s="39" t="s">
        <v>1186</v>
      </c>
    </row>
    <row r="117" spans="1:5" ht="38.25">
      <c r="A117" t="s">
        <v>70</v>
      </c>
      <c r="E117" s="37" t="s">
        <v>409</v>
      </c>
    </row>
    <row r="118" spans="1:16" ht="12.75">
      <c r="A118" s="26" t="s">
        <v>60</v>
      </c>
      <c s="31" t="s">
        <v>50</v>
      </c>
      <c s="31" t="s">
        <v>410</v>
      </c>
      <c s="26" t="s">
        <v>62</v>
      </c>
      <c s="32" t="s">
        <v>411</v>
      </c>
      <c s="33" t="s">
        <v>107</v>
      </c>
      <c s="34">
        <v>4.16</v>
      </c>
      <c s="35">
        <v>0</v>
      </c>
      <c s="35">
        <f>ROUND(ROUND(H118,2)*ROUND(G118,3),2)</f>
      </c>
      <c s="33" t="s">
        <v>65</v>
      </c>
      <c r="O118">
        <f>(I118*21)/100</f>
      </c>
      <c t="s">
        <v>33</v>
      </c>
    </row>
    <row r="119" spans="1:5" ht="12.75">
      <c r="A119" s="36" t="s">
        <v>66</v>
      </c>
      <c r="E119" s="37" t="s">
        <v>62</v>
      </c>
    </row>
    <row r="120" spans="1:5" ht="127.5">
      <c r="A120" s="38" t="s">
        <v>68</v>
      </c>
      <c r="E120" s="39" t="s">
        <v>1187</v>
      </c>
    </row>
    <row r="121" spans="1:5" ht="25.5">
      <c r="A121" t="s">
        <v>70</v>
      </c>
      <c r="E121" s="37" t="s">
        <v>413</v>
      </c>
    </row>
    <row r="122" spans="1:16" ht="12.75">
      <c r="A122" s="26" t="s">
        <v>60</v>
      </c>
      <c s="31" t="s">
        <v>52</v>
      </c>
      <c s="31" t="s">
        <v>417</v>
      </c>
      <c s="26" t="s">
        <v>62</v>
      </c>
      <c s="32" t="s">
        <v>418</v>
      </c>
      <c s="33" t="s">
        <v>107</v>
      </c>
      <c s="34">
        <v>8.475</v>
      </c>
      <c s="35">
        <v>0</v>
      </c>
      <c s="35">
        <f>ROUND(ROUND(H122,2)*ROUND(G122,3),2)</f>
      </c>
      <c s="33" t="s">
        <v>65</v>
      </c>
      <c r="O122">
        <f>(I122*21)/100</f>
      </c>
      <c t="s">
        <v>33</v>
      </c>
    </row>
    <row r="123" spans="1:5" ht="12.75">
      <c r="A123" s="36" t="s">
        <v>66</v>
      </c>
      <c r="E123" s="37" t="s">
        <v>62</v>
      </c>
    </row>
    <row r="124" spans="1:5" ht="127.5">
      <c r="A124" s="38" t="s">
        <v>68</v>
      </c>
      <c r="E124" s="39" t="s">
        <v>1188</v>
      </c>
    </row>
    <row r="125" spans="1:5" ht="51">
      <c r="A125" t="s">
        <v>70</v>
      </c>
      <c r="E125" s="37" t="s">
        <v>420</v>
      </c>
    </row>
    <row r="126" spans="1:16" ht="12.75">
      <c r="A126" s="26" t="s">
        <v>60</v>
      </c>
      <c s="31" t="s">
        <v>143</v>
      </c>
      <c s="31" t="s">
        <v>171</v>
      </c>
      <c s="26" t="s">
        <v>62</v>
      </c>
      <c s="32" t="s">
        <v>172</v>
      </c>
      <c s="33" t="s">
        <v>107</v>
      </c>
      <c s="34">
        <v>11.648</v>
      </c>
      <c s="35">
        <v>0</v>
      </c>
      <c s="35">
        <f>ROUND(ROUND(H126,2)*ROUND(G126,3),2)</f>
      </c>
      <c s="33" t="s">
        <v>65</v>
      </c>
      <c r="O126">
        <f>(I126*21)/100</f>
      </c>
      <c t="s">
        <v>33</v>
      </c>
    </row>
    <row r="127" spans="1:5" ht="12.75">
      <c r="A127" s="36" t="s">
        <v>66</v>
      </c>
      <c r="E127" s="37" t="s">
        <v>62</v>
      </c>
    </row>
    <row r="128" spans="1:5" ht="127.5">
      <c r="A128" s="38" t="s">
        <v>68</v>
      </c>
      <c r="E128" s="39" t="s">
        <v>1189</v>
      </c>
    </row>
    <row r="129" spans="1:5" ht="102">
      <c r="A129" t="s">
        <v>70</v>
      </c>
      <c r="E129" s="37" t="s">
        <v>174</v>
      </c>
    </row>
    <row r="130" spans="1:18" ht="12.75" customHeight="1">
      <c r="A130" s="6" t="s">
        <v>58</v>
      </c>
      <c s="6"/>
      <c s="42" t="s">
        <v>45</v>
      </c>
      <c s="6"/>
      <c s="29" t="s">
        <v>175</v>
      </c>
      <c s="6"/>
      <c s="6"/>
      <c s="6"/>
      <c s="43">
        <f>0+Q130</f>
      </c>
      <c s="6"/>
      <c r="O130">
        <f>0+R130</f>
      </c>
      <c r="Q130">
        <f>0+I131</f>
      </c>
      <c>
        <f>0+O131</f>
      </c>
    </row>
    <row r="131" spans="1:16" ht="12.75">
      <c r="A131" s="26" t="s">
        <v>60</v>
      </c>
      <c s="31" t="s">
        <v>422</v>
      </c>
      <c s="31" t="s">
        <v>423</v>
      </c>
      <c s="26" t="s">
        <v>62</v>
      </c>
      <c s="32" t="s">
        <v>424</v>
      </c>
      <c s="33" t="s">
        <v>107</v>
      </c>
      <c s="34">
        <v>16.8</v>
      </c>
      <c s="35">
        <v>0</v>
      </c>
      <c s="35">
        <f>ROUND(ROUND(H131,2)*ROUND(G131,3),2)</f>
      </c>
      <c s="33" t="s">
        <v>65</v>
      </c>
      <c r="O131">
        <f>(I131*21)/100</f>
      </c>
      <c t="s">
        <v>33</v>
      </c>
    </row>
    <row r="132" spans="1:5" ht="12.75">
      <c r="A132" s="36" t="s">
        <v>66</v>
      </c>
      <c r="E132" s="37" t="s">
        <v>62</v>
      </c>
    </row>
    <row r="133" spans="1:5" ht="127.5">
      <c r="A133" s="38" t="s">
        <v>68</v>
      </c>
      <c r="E133" s="39" t="s">
        <v>1047</v>
      </c>
    </row>
    <row r="134" spans="1:5" ht="153">
      <c r="A134" t="s">
        <v>70</v>
      </c>
      <c r="E134" s="37" t="s">
        <v>426</v>
      </c>
    </row>
    <row r="135" spans="1:18" ht="12.75" customHeight="1">
      <c r="A135" s="6" t="s">
        <v>58</v>
      </c>
      <c s="6"/>
      <c s="42" t="s">
        <v>390</v>
      </c>
      <c s="6"/>
      <c s="29" t="s">
        <v>427</v>
      </c>
      <c s="6"/>
      <c s="6"/>
      <c s="6"/>
      <c s="43">
        <f>0+Q135</f>
      </c>
      <c s="6"/>
      <c r="O135">
        <f>0+R135</f>
      </c>
      <c r="Q135">
        <f>0+I136+I140+I144+I148</f>
      </c>
      <c>
        <f>0+O136+O140+O144+O148</f>
      </c>
    </row>
    <row r="136" spans="1:16" ht="25.5">
      <c r="A136" s="26" t="s">
        <v>60</v>
      </c>
      <c s="31" t="s">
        <v>165</v>
      </c>
      <c s="31" t="s">
        <v>429</v>
      </c>
      <c s="26" t="s">
        <v>62</v>
      </c>
      <c s="32" t="s">
        <v>430</v>
      </c>
      <c s="33" t="s">
        <v>151</v>
      </c>
      <c s="34">
        <v>100</v>
      </c>
      <c s="35">
        <v>0</v>
      </c>
      <c s="35">
        <f>ROUND(ROUND(H136,2)*ROUND(G136,3),2)</f>
      </c>
      <c s="33" t="s">
        <v>65</v>
      </c>
      <c r="O136">
        <f>(I136*21)/100</f>
      </c>
      <c t="s">
        <v>33</v>
      </c>
    </row>
    <row r="137" spans="1:5" ht="12.75">
      <c r="A137" s="36" t="s">
        <v>66</v>
      </c>
      <c r="E137" s="37" t="s">
        <v>62</v>
      </c>
    </row>
    <row r="138" spans="1:5" ht="165.75">
      <c r="A138" s="38" t="s">
        <v>68</v>
      </c>
      <c r="E138" s="39" t="s">
        <v>1190</v>
      </c>
    </row>
    <row r="139" spans="1:5" ht="191.25">
      <c r="A139" t="s">
        <v>70</v>
      </c>
      <c r="E139" s="37" t="s">
        <v>432</v>
      </c>
    </row>
    <row r="140" spans="1:16" ht="12.75">
      <c r="A140" s="26" t="s">
        <v>60</v>
      </c>
      <c s="31" t="s">
        <v>99</v>
      </c>
      <c s="31" t="s">
        <v>433</v>
      </c>
      <c s="26" t="s">
        <v>62</v>
      </c>
      <c s="32" t="s">
        <v>434</v>
      </c>
      <c s="33" t="s">
        <v>151</v>
      </c>
      <c s="34">
        <v>164.58</v>
      </c>
      <c s="35">
        <v>0</v>
      </c>
      <c s="35">
        <f>ROUND(ROUND(H140,2)*ROUND(G140,3),2)</f>
      </c>
      <c s="33" t="s">
        <v>65</v>
      </c>
      <c r="O140">
        <f>(I140*21)/100</f>
      </c>
      <c t="s">
        <v>33</v>
      </c>
    </row>
    <row r="141" spans="1:5" ht="12.75">
      <c r="A141" s="36" t="s">
        <v>66</v>
      </c>
      <c r="E141" s="37" t="s">
        <v>62</v>
      </c>
    </row>
    <row r="142" spans="1:5" ht="127.5">
      <c r="A142" s="38" t="s">
        <v>68</v>
      </c>
      <c r="E142" s="39" t="s">
        <v>1191</v>
      </c>
    </row>
    <row r="143" spans="1:5" ht="204">
      <c r="A143" t="s">
        <v>70</v>
      </c>
      <c r="E143" s="37" t="s">
        <v>436</v>
      </c>
    </row>
    <row r="144" spans="1:16" ht="12.75">
      <c r="A144" s="26" t="s">
        <v>60</v>
      </c>
      <c s="31" t="s">
        <v>219</v>
      </c>
      <c s="31" t="s">
        <v>438</v>
      </c>
      <c s="26" t="s">
        <v>62</v>
      </c>
      <c s="32" t="s">
        <v>439</v>
      </c>
      <c s="33" t="s">
        <v>151</v>
      </c>
      <c s="34">
        <v>100</v>
      </c>
      <c s="35">
        <v>0</v>
      </c>
      <c s="35">
        <f>ROUND(ROUND(H144,2)*ROUND(G144,3),2)</f>
      </c>
      <c s="33" t="s">
        <v>65</v>
      </c>
      <c r="O144">
        <f>(I144*21)/100</f>
      </c>
      <c t="s">
        <v>33</v>
      </c>
    </row>
    <row r="145" spans="1:5" ht="12.75">
      <c r="A145" s="36" t="s">
        <v>66</v>
      </c>
      <c r="E145" s="37" t="s">
        <v>62</v>
      </c>
    </row>
    <row r="146" spans="1:5" ht="127.5">
      <c r="A146" s="38" t="s">
        <v>68</v>
      </c>
      <c r="E146" s="39" t="s">
        <v>1192</v>
      </c>
    </row>
    <row r="147" spans="1:5" ht="38.25">
      <c r="A147" t="s">
        <v>70</v>
      </c>
      <c r="E147" s="37" t="s">
        <v>441</v>
      </c>
    </row>
    <row r="148" spans="1:16" ht="12.75">
      <c r="A148" s="26" t="s">
        <v>60</v>
      </c>
      <c s="31" t="s">
        <v>180</v>
      </c>
      <c s="31" t="s">
        <v>442</v>
      </c>
      <c s="26" t="s">
        <v>62</v>
      </c>
      <c s="32" t="s">
        <v>443</v>
      </c>
      <c s="33" t="s">
        <v>151</v>
      </c>
      <c s="34">
        <v>78</v>
      </c>
      <c s="35">
        <v>0</v>
      </c>
      <c s="35">
        <f>ROUND(ROUND(H148,2)*ROUND(G148,3),2)</f>
      </c>
      <c s="33" t="s">
        <v>65</v>
      </c>
      <c r="O148">
        <f>(I148*21)/100</f>
      </c>
      <c t="s">
        <v>33</v>
      </c>
    </row>
    <row r="149" spans="1:5" ht="12.75">
      <c r="A149" s="36" t="s">
        <v>66</v>
      </c>
      <c r="E149" s="37" t="s">
        <v>62</v>
      </c>
    </row>
    <row r="150" spans="1:5" ht="114.75">
      <c r="A150" s="38" t="s">
        <v>68</v>
      </c>
      <c r="E150" s="39" t="s">
        <v>1193</v>
      </c>
    </row>
    <row r="151" spans="1:5" ht="51">
      <c r="A151" t="s">
        <v>70</v>
      </c>
      <c r="E151" s="37" t="s">
        <v>445</v>
      </c>
    </row>
    <row r="152" spans="1:18" ht="12.75" customHeight="1">
      <c r="A152" s="6" t="s">
        <v>58</v>
      </c>
      <c s="6"/>
      <c s="42" t="s">
        <v>50</v>
      </c>
      <c s="6"/>
      <c s="29" t="s">
        <v>224</v>
      </c>
      <c s="6"/>
      <c s="6"/>
      <c s="6"/>
      <c s="43">
        <f>0+Q152</f>
      </c>
      <c s="6"/>
      <c r="O152">
        <f>0+R152</f>
      </c>
      <c r="Q152">
        <f>0+I153+I157+I161+I165</f>
      </c>
      <c>
        <f>0+O153+O157+O161+O165</f>
      </c>
    </row>
    <row r="153" spans="1:16" ht="12.75">
      <c r="A153" s="26" t="s">
        <v>60</v>
      </c>
      <c s="31" t="s">
        <v>32</v>
      </c>
      <c s="31" t="s">
        <v>454</v>
      </c>
      <c s="26" t="s">
        <v>62</v>
      </c>
      <c s="32" t="s">
        <v>455</v>
      </c>
      <c s="33" t="s">
        <v>206</v>
      </c>
      <c s="34">
        <v>78.6</v>
      </c>
      <c s="35">
        <v>0</v>
      </c>
      <c s="35">
        <f>ROUND(ROUND(H153,2)*ROUND(G153,3),2)</f>
      </c>
      <c s="33" t="s">
        <v>65</v>
      </c>
      <c r="O153">
        <f>(I153*21)/100</f>
      </c>
      <c t="s">
        <v>33</v>
      </c>
    </row>
    <row r="154" spans="1:5" ht="12.75">
      <c r="A154" s="36" t="s">
        <v>66</v>
      </c>
      <c r="E154" s="37" t="s">
        <v>62</v>
      </c>
    </row>
    <row r="155" spans="1:5" ht="140.25">
      <c r="A155" s="38" t="s">
        <v>68</v>
      </c>
      <c r="E155" s="39" t="s">
        <v>1194</v>
      </c>
    </row>
    <row r="156" spans="1:5" ht="63.75">
      <c r="A156" t="s">
        <v>70</v>
      </c>
      <c r="E156" s="37" t="s">
        <v>457</v>
      </c>
    </row>
    <row r="157" spans="1:16" ht="12.75">
      <c r="A157" s="26" t="s">
        <v>60</v>
      </c>
      <c s="31" t="s">
        <v>299</v>
      </c>
      <c s="31" t="s">
        <v>459</v>
      </c>
      <c s="26" t="s">
        <v>62</v>
      </c>
      <c s="32" t="s">
        <v>460</v>
      </c>
      <c s="33" t="s">
        <v>212</v>
      </c>
      <c s="34">
        <v>2</v>
      </c>
      <c s="35">
        <v>0</v>
      </c>
      <c s="35">
        <f>ROUND(ROUND(H157,2)*ROUND(G157,3),2)</f>
      </c>
      <c s="33" t="s">
        <v>65</v>
      </c>
      <c r="O157">
        <f>(I157*21)/100</f>
      </c>
      <c t="s">
        <v>33</v>
      </c>
    </row>
    <row r="158" spans="1:5" ht="12.75">
      <c r="A158" s="36" t="s">
        <v>66</v>
      </c>
      <c r="E158" s="37" t="s">
        <v>62</v>
      </c>
    </row>
    <row r="159" spans="1:5" ht="89.25">
      <c r="A159" s="38" t="s">
        <v>68</v>
      </c>
      <c r="E159" s="39" t="s">
        <v>698</v>
      </c>
    </row>
    <row r="160" spans="1:5" ht="25.5">
      <c r="A160" t="s">
        <v>70</v>
      </c>
      <c r="E160" s="37" t="s">
        <v>462</v>
      </c>
    </row>
    <row r="161" spans="1:16" ht="12.75">
      <c r="A161" s="26" t="s">
        <v>60</v>
      </c>
      <c s="31" t="s">
        <v>231</v>
      </c>
      <c s="31" t="s">
        <v>464</v>
      </c>
      <c s="26" t="s">
        <v>62</v>
      </c>
      <c s="32" t="s">
        <v>465</v>
      </c>
      <c s="33" t="s">
        <v>151</v>
      </c>
      <c s="34">
        <v>5.908</v>
      </c>
      <c s="35">
        <v>0</v>
      </c>
      <c s="35">
        <f>ROUND(ROUND(H161,2)*ROUND(G161,3),2)</f>
      </c>
      <c s="33" t="s">
        <v>65</v>
      </c>
      <c r="O161">
        <f>(I161*21)/100</f>
      </c>
      <c t="s">
        <v>33</v>
      </c>
    </row>
    <row r="162" spans="1:5" ht="12.75">
      <c r="A162" s="36" t="s">
        <v>66</v>
      </c>
      <c r="E162" s="37" t="s">
        <v>62</v>
      </c>
    </row>
    <row r="163" spans="1:5" ht="140.25">
      <c r="A163" s="38" t="s">
        <v>68</v>
      </c>
      <c r="E163" s="39" t="s">
        <v>1053</v>
      </c>
    </row>
    <row r="164" spans="1:5" ht="25.5">
      <c r="A164" t="s">
        <v>70</v>
      </c>
      <c r="E164" s="37" t="s">
        <v>467</v>
      </c>
    </row>
    <row r="165" spans="1:16" ht="12.75">
      <c r="A165" s="26" t="s">
        <v>60</v>
      </c>
      <c s="31" t="s">
        <v>477</v>
      </c>
      <c s="31" t="s">
        <v>478</v>
      </c>
      <c s="26" t="s">
        <v>62</v>
      </c>
      <c s="32" t="s">
        <v>479</v>
      </c>
      <c s="33" t="s">
        <v>206</v>
      </c>
      <c s="34">
        <v>8.44</v>
      </c>
      <c s="35">
        <v>0</v>
      </c>
      <c s="35">
        <f>ROUND(ROUND(H165,2)*ROUND(G165,3),2)</f>
      </c>
      <c s="33" t="s">
        <v>65</v>
      </c>
      <c r="O165">
        <f>(I165*21)/100</f>
      </c>
      <c t="s">
        <v>33</v>
      </c>
    </row>
    <row r="166" spans="1:5" ht="12.75">
      <c r="A166" s="36" t="s">
        <v>66</v>
      </c>
      <c r="E166" s="37" t="s">
        <v>62</v>
      </c>
    </row>
    <row r="167" spans="1:5" ht="127.5">
      <c r="A167" s="38" t="s">
        <v>68</v>
      </c>
      <c r="E167" s="39" t="s">
        <v>1054</v>
      </c>
    </row>
    <row r="168" spans="1:5" ht="280.5">
      <c r="A168" t="s">
        <v>70</v>
      </c>
      <c r="E168" s="37" t="s">
        <v>476</v>
      </c>
    </row>
  </sheetData>
  <mergeCells count="16">
    <mergeCell ref="C3:D3"/>
    <mergeCell ref="C4:D4"/>
    <mergeCell ref="C5:D5"/>
    <mergeCell ref="C6:D6"/>
    <mergeCell ref="C7:D7"/>
    <mergeCell ref="C8:D8"/>
    <mergeCell ref="C9:D9"/>
    <mergeCell ref="A10:A11"/>
    <mergeCell ref="B10:B11"/>
    <mergeCell ref="C10:C11"/>
    <mergeCell ref="D10:D11"/>
    <mergeCell ref="E10:E11"/>
    <mergeCell ref="F10:F11"/>
    <mergeCell ref="G10:G11"/>
    <mergeCell ref="H10:I10"/>
    <mergeCell ref="J10:J11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75"/>
  <sheetViews>
    <sheetView workbookViewId="0" topLeftCell="A1">
      <pane ySplit="12" topLeftCell="A13" activePane="bottomLeft" state="frozen"/>
      <selection pane="topLeft" activeCell="A1" sqref="A1"/>
      <selection pane="bottomLeft" activeCell="A13" sqref="A13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0" width="20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s="1"/>
      <c r="P1" t="s">
        <v>32</v>
      </c>
    </row>
    <row r="2" spans="2:16" ht="25" customHeight="1">
      <c r="B2" s="1"/>
      <c s="1"/>
      <c s="1"/>
      <c s="2" t="s">
        <v>13</v>
      </c>
      <c s="1"/>
      <c s="1"/>
      <c s="6"/>
      <c s="6"/>
      <c s="1"/>
      <c r="O2">
        <f>0+O13+O18+O31+O36+O41+O62+O67</f>
      </c>
      <c t="s">
        <v>32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1195</v>
      </c>
      <c s="40">
        <f>0+I13+I18+I31+I36+I41+I62+I67</f>
      </c>
      <c s="10"/>
      <c r="O3" t="s">
        <v>29</v>
      </c>
      <c t="s">
        <v>33</v>
      </c>
    </row>
    <row r="4" spans="1:16" ht="15" customHeight="1">
      <c r="A4" t="s">
        <v>17</v>
      </c>
      <c s="12" t="s">
        <v>18</v>
      </c>
      <c s="13" t="s">
        <v>19</v>
      </c>
      <c s="1"/>
      <c s="14" t="s">
        <v>20</v>
      </c>
      <c s="1"/>
      <c s="1"/>
      <c s="11"/>
      <c s="11"/>
      <c s="1"/>
      <c r="O4" t="s">
        <v>30</v>
      </c>
      <c t="s">
        <v>33</v>
      </c>
    </row>
    <row r="5" spans="1:16" ht="12.75" customHeight="1">
      <c r="A5" t="s">
        <v>21</v>
      </c>
      <c s="12" t="s">
        <v>18</v>
      </c>
      <c s="13" t="s">
        <v>793</v>
      </c>
      <c s="1"/>
      <c s="14" t="s">
        <v>794</v>
      </c>
      <c s="1"/>
      <c s="1"/>
      <c s="1"/>
      <c s="1"/>
      <c s="1"/>
      <c r="O5" t="s">
        <v>31</v>
      </c>
      <c t="s">
        <v>33</v>
      </c>
    </row>
    <row r="6" spans="1:10" ht="12.75" customHeight="1">
      <c r="A6" t="s">
        <v>24</v>
      </c>
      <c s="12" t="s">
        <v>18</v>
      </c>
      <c s="13" t="s">
        <v>25</v>
      </c>
      <c s="1"/>
      <c s="14" t="s">
        <v>569</v>
      </c>
      <c s="1"/>
      <c s="1"/>
      <c s="1"/>
      <c s="1"/>
      <c s="1"/>
    </row>
    <row r="7" spans="1:10" ht="12.75" customHeight="1">
      <c r="A7" t="s">
        <v>27</v>
      </c>
      <c s="12" t="s">
        <v>18</v>
      </c>
      <c s="13" t="s">
        <v>935</v>
      </c>
      <c s="1"/>
      <c s="14" t="s">
        <v>936</v>
      </c>
      <c s="1"/>
      <c s="1"/>
      <c s="1"/>
      <c s="1"/>
      <c s="1"/>
    </row>
    <row r="8" spans="1:10" ht="12.75" customHeight="1">
      <c r="A8" t="s">
        <v>87</v>
      </c>
      <c s="12" t="s">
        <v>18</v>
      </c>
      <c s="13" t="s">
        <v>1164</v>
      </c>
      <c s="1"/>
      <c s="14" t="s">
        <v>1165</v>
      </c>
      <c s="12"/>
      <c s="1"/>
      <c s="1"/>
      <c s="1"/>
      <c s="1"/>
    </row>
    <row r="9" spans="1:10" ht="12.75" customHeight="1">
      <c r="A9" t="s">
        <v>939</v>
      </c>
      <c s="16" t="s">
        <v>28</v>
      </c>
      <c s="17" t="s">
        <v>1195</v>
      </c>
      <c s="6"/>
      <c s="18" t="s">
        <v>997</v>
      </c>
      <c s="16"/>
      <c s="16"/>
      <c s="6"/>
      <c s="6"/>
      <c s="6"/>
    </row>
    <row r="10" spans="1:10" ht="12.75" customHeight="1">
      <c r="A10" s="15" t="s">
        <v>36</v>
      </c>
      <c s="15" t="s">
        <v>38</v>
      </c>
      <c s="15" t="s">
        <v>40</v>
      </c>
      <c s="15" t="s">
        <v>41</v>
      </c>
      <c s="15" t="s">
        <v>42</v>
      </c>
      <c s="15" t="s">
        <v>44</v>
      </c>
      <c s="15" t="s">
        <v>46</v>
      </c>
      <c s="15" t="s">
        <v>48</v>
      </c>
      <c s="15"/>
      <c s="15" t="s">
        <v>53</v>
      </c>
    </row>
    <row r="11" spans="1:10" ht="12.75" customHeight="1">
      <c r="A11" s="15"/>
      <c s="15"/>
      <c s="15"/>
      <c s="15"/>
      <c s="15"/>
      <c s="15"/>
      <c s="15"/>
      <c s="15" t="s">
        <v>49</v>
      </c>
      <c s="15" t="s">
        <v>51</v>
      </c>
      <c s="15"/>
    </row>
    <row r="12" spans="1:10" ht="12.75" customHeight="1">
      <c r="A12" s="15" t="s">
        <v>37</v>
      </c>
      <c s="15" t="s">
        <v>39</v>
      </c>
      <c s="15" t="s">
        <v>33</v>
      </c>
      <c s="15" t="s">
        <v>32</v>
      </c>
      <c s="15" t="s">
        <v>43</v>
      </c>
      <c s="15" t="s">
        <v>45</v>
      </c>
      <c s="15" t="s">
        <v>47</v>
      </c>
      <c s="15" t="s">
        <v>50</v>
      </c>
      <c s="15" t="s">
        <v>52</v>
      </c>
      <c s="15" t="s">
        <v>54</v>
      </c>
    </row>
    <row r="13" spans="1:18" ht="12.75" customHeight="1">
      <c r="A13" s="27" t="s">
        <v>58</v>
      </c>
      <c s="27"/>
      <c s="28" t="s">
        <v>37</v>
      </c>
      <c s="27"/>
      <c s="29" t="s">
        <v>59</v>
      </c>
      <c s="27"/>
      <c s="27"/>
      <c s="27"/>
      <c s="30">
        <f>0+Q13</f>
      </c>
      <c s="27"/>
      <c r="O13">
        <f>0+R13</f>
      </c>
      <c r="Q13">
        <f>0+I14</f>
      </c>
      <c>
        <f>0+O14</f>
      </c>
    </row>
    <row r="14" spans="1:16" ht="12.75">
      <c r="A14" s="26" t="s">
        <v>60</v>
      </c>
      <c s="31" t="s">
        <v>39</v>
      </c>
      <c s="31" t="s">
        <v>92</v>
      </c>
      <c s="26" t="s">
        <v>39</v>
      </c>
      <c s="32" t="s">
        <v>94</v>
      </c>
      <c s="33" t="s">
        <v>95</v>
      </c>
      <c s="34">
        <v>16</v>
      </c>
      <c s="35">
        <v>0</v>
      </c>
      <c s="35">
        <f>ROUND(ROUND(H14,2)*ROUND(G14,3),2)</f>
      </c>
      <c s="33" t="s">
        <v>65</v>
      </c>
      <c r="O14">
        <f>(I14*21)/100</f>
      </c>
      <c t="s">
        <v>33</v>
      </c>
    </row>
    <row r="15" spans="1:5" ht="12.75">
      <c r="A15" s="36" t="s">
        <v>66</v>
      </c>
      <c r="E15" s="37" t="s">
        <v>62</v>
      </c>
    </row>
    <row r="16" spans="1:5" ht="63.75">
      <c r="A16" s="38" t="s">
        <v>68</v>
      </c>
      <c r="E16" s="39" t="s">
        <v>1197</v>
      </c>
    </row>
    <row r="17" spans="1:5" ht="25.5">
      <c r="A17" t="s">
        <v>70</v>
      </c>
      <c r="E17" s="37" t="s">
        <v>98</v>
      </c>
    </row>
    <row r="18" spans="1:18" ht="12.75" customHeight="1">
      <c r="A18" s="6" t="s">
        <v>58</v>
      </c>
      <c s="6"/>
      <c s="42" t="s">
        <v>39</v>
      </c>
      <c s="6"/>
      <c s="29" t="s">
        <v>103</v>
      </c>
      <c s="6"/>
      <c s="6"/>
      <c s="6"/>
      <c s="43">
        <f>0+Q18</f>
      </c>
      <c s="6"/>
      <c r="O18">
        <f>0+R18</f>
      </c>
      <c r="Q18">
        <f>0+I19+I23+I27</f>
      </c>
      <c>
        <f>0+O19+O23+O27</f>
      </c>
    </row>
    <row r="19" spans="1:16" ht="12.75">
      <c r="A19" s="26" t="s">
        <v>60</v>
      </c>
      <c s="31" t="s">
        <v>369</v>
      </c>
      <c s="31" t="s">
        <v>130</v>
      </c>
      <c s="26" t="s">
        <v>62</v>
      </c>
      <c s="32" t="s">
        <v>131</v>
      </c>
      <c s="33" t="s">
        <v>107</v>
      </c>
      <c s="34">
        <v>8</v>
      </c>
      <c s="35">
        <v>0</v>
      </c>
      <c s="35">
        <f>ROUND(ROUND(H19,2)*ROUND(G19,3),2)</f>
      </c>
      <c s="33" t="s">
        <v>65</v>
      </c>
      <c r="O19">
        <f>(I19*21)/100</f>
      </c>
      <c t="s">
        <v>33</v>
      </c>
    </row>
    <row r="20" spans="1:5" ht="12.75">
      <c r="A20" s="36" t="s">
        <v>66</v>
      </c>
      <c r="E20" s="37" t="s">
        <v>62</v>
      </c>
    </row>
    <row r="21" spans="1:5" ht="165.75">
      <c r="A21" s="38" t="s">
        <v>68</v>
      </c>
      <c r="E21" s="39" t="s">
        <v>1198</v>
      </c>
    </row>
    <row r="22" spans="1:5" ht="318.75">
      <c r="A22" t="s">
        <v>70</v>
      </c>
      <c r="E22" s="37" t="s">
        <v>290</v>
      </c>
    </row>
    <row r="23" spans="1:16" ht="12.75">
      <c r="A23" s="26" t="s">
        <v>60</v>
      </c>
      <c s="31" t="s">
        <v>45</v>
      </c>
      <c s="31" t="s">
        <v>144</v>
      </c>
      <c s="26" t="s">
        <v>62</v>
      </c>
      <c s="32" t="s">
        <v>145</v>
      </c>
      <c s="33" t="s">
        <v>107</v>
      </c>
      <c s="34">
        <v>78.756</v>
      </c>
      <c s="35">
        <v>0</v>
      </c>
      <c s="35">
        <f>ROUND(ROUND(H23,2)*ROUND(G23,3),2)</f>
      </c>
      <c s="33" t="s">
        <v>65</v>
      </c>
      <c r="O23">
        <f>(I23*21)/100</f>
      </c>
      <c t="s">
        <v>33</v>
      </c>
    </row>
    <row r="24" spans="1:5" ht="12.75">
      <c r="A24" s="36" t="s">
        <v>66</v>
      </c>
      <c r="E24" s="37" t="s">
        <v>62</v>
      </c>
    </row>
    <row r="25" spans="1:5" ht="191.25">
      <c r="A25" s="38" t="s">
        <v>68</v>
      </c>
      <c r="E25" s="39" t="s">
        <v>1199</v>
      </c>
    </row>
    <row r="26" spans="1:5" ht="229.5">
      <c r="A26" t="s">
        <v>70</v>
      </c>
      <c r="E26" s="37" t="s">
        <v>717</v>
      </c>
    </row>
    <row r="27" spans="1:16" ht="12.75">
      <c r="A27" s="26" t="s">
        <v>60</v>
      </c>
      <c s="31" t="s">
        <v>324</v>
      </c>
      <c s="31" t="s">
        <v>144</v>
      </c>
      <c s="26" t="s">
        <v>33</v>
      </c>
      <c s="32" t="s">
        <v>145</v>
      </c>
      <c s="33" t="s">
        <v>107</v>
      </c>
      <c s="34">
        <v>1.6</v>
      </c>
      <c s="35">
        <v>0</v>
      </c>
      <c s="35">
        <f>ROUND(ROUND(H27,2)*ROUND(G27,3),2)</f>
      </c>
      <c s="33" t="s">
        <v>65</v>
      </c>
      <c r="O27">
        <f>(I27*21)/100</f>
      </c>
      <c t="s">
        <v>33</v>
      </c>
    </row>
    <row r="28" spans="1:5" ht="12.75">
      <c r="A28" s="36" t="s">
        <v>66</v>
      </c>
      <c r="E28" s="37" t="s">
        <v>62</v>
      </c>
    </row>
    <row r="29" spans="1:5" ht="127.5">
      <c r="A29" s="38" t="s">
        <v>68</v>
      </c>
      <c r="E29" s="39" t="s">
        <v>1200</v>
      </c>
    </row>
    <row r="30" spans="1:5" ht="229.5">
      <c r="A30" t="s">
        <v>70</v>
      </c>
      <c r="E30" s="37" t="s">
        <v>717</v>
      </c>
    </row>
    <row r="31" spans="1:18" ht="12.75" customHeight="1">
      <c r="A31" s="6" t="s">
        <v>58</v>
      </c>
      <c s="6"/>
      <c s="42" t="s">
        <v>33</v>
      </c>
      <c s="6"/>
      <c s="29" t="s">
        <v>274</v>
      </c>
      <c s="6"/>
      <c s="6"/>
      <c s="6"/>
      <c s="43">
        <f>0+Q31</f>
      </c>
      <c s="6"/>
      <c r="O31">
        <f>0+R31</f>
      </c>
      <c r="Q31">
        <f>0+I32</f>
      </c>
      <c>
        <f>0+O32</f>
      </c>
    </row>
    <row r="32" spans="1:16" ht="12.75">
      <c r="A32" s="26" t="s">
        <v>60</v>
      </c>
      <c s="31" t="s">
        <v>1003</v>
      </c>
      <c s="31" t="s">
        <v>330</v>
      </c>
      <c s="26" t="s">
        <v>62</v>
      </c>
      <c s="32" t="s">
        <v>331</v>
      </c>
      <c s="33" t="s">
        <v>151</v>
      </c>
      <c s="34">
        <v>150</v>
      </c>
      <c s="35">
        <v>0</v>
      </c>
      <c s="35">
        <f>ROUND(ROUND(H32,2)*ROUND(G32,3),2)</f>
      </c>
      <c s="33" t="s">
        <v>65</v>
      </c>
      <c r="O32">
        <f>(I32*21)/100</f>
      </c>
      <c t="s">
        <v>33</v>
      </c>
    </row>
    <row r="33" spans="1:5" ht="12.75">
      <c r="A33" s="36" t="s">
        <v>66</v>
      </c>
      <c r="E33" s="37" t="s">
        <v>62</v>
      </c>
    </row>
    <row r="34" spans="1:5" ht="153">
      <c r="A34" s="38" t="s">
        <v>68</v>
      </c>
      <c r="E34" s="39" t="s">
        <v>1201</v>
      </c>
    </row>
    <row r="35" spans="1:5" ht="89.25">
      <c r="A35" t="s">
        <v>70</v>
      </c>
      <c r="E35" s="37" t="s">
        <v>333</v>
      </c>
    </row>
    <row r="36" spans="1:18" ht="12.75" customHeight="1">
      <c r="A36" s="6" t="s">
        <v>58</v>
      </c>
      <c s="6"/>
      <c s="42" t="s">
        <v>32</v>
      </c>
      <c s="6"/>
      <c s="29" t="s">
        <v>334</v>
      </c>
      <c s="6"/>
      <c s="6"/>
      <c s="6"/>
      <c s="43">
        <f>0+Q36</f>
      </c>
      <c s="6"/>
      <c r="O36">
        <f>0+R36</f>
      </c>
      <c r="Q36">
        <f>0+I37</f>
      </c>
      <c>
        <f>0+O37</f>
      </c>
    </row>
    <row r="37" spans="1:16" ht="25.5">
      <c r="A37" s="26" t="s">
        <v>60</v>
      </c>
      <c s="31" t="s">
        <v>33</v>
      </c>
      <c s="31" t="s">
        <v>354</v>
      </c>
      <c s="26" t="s">
        <v>62</v>
      </c>
      <c s="32" t="s">
        <v>355</v>
      </c>
      <c s="33" t="s">
        <v>107</v>
      </c>
      <c s="34">
        <v>26</v>
      </c>
      <c s="35">
        <v>0</v>
      </c>
      <c s="35">
        <f>ROUND(ROUND(H37,2)*ROUND(G37,3),2)</f>
      </c>
      <c s="33" t="s">
        <v>65</v>
      </c>
      <c r="O37">
        <f>(I37*21)/100</f>
      </c>
      <c t="s">
        <v>33</v>
      </c>
    </row>
    <row r="38" spans="1:5" ht="12.75">
      <c r="A38" s="36" t="s">
        <v>66</v>
      </c>
      <c r="E38" s="37" t="s">
        <v>62</v>
      </c>
    </row>
    <row r="39" spans="1:5" ht="127.5">
      <c r="A39" s="38" t="s">
        <v>68</v>
      </c>
      <c r="E39" s="39" t="s">
        <v>1202</v>
      </c>
    </row>
    <row r="40" spans="1:5" ht="25.5">
      <c r="A40" t="s">
        <v>70</v>
      </c>
      <c r="E40" s="37" t="s">
        <v>357</v>
      </c>
    </row>
    <row r="41" spans="1:18" ht="12.75" customHeight="1">
      <c r="A41" s="6" t="s">
        <v>58</v>
      </c>
      <c s="6"/>
      <c s="42" t="s">
        <v>43</v>
      </c>
      <c s="6"/>
      <c s="29" t="s">
        <v>164</v>
      </c>
      <c s="6"/>
      <c s="6"/>
      <c s="6"/>
      <c s="43">
        <f>0+Q41</f>
      </c>
      <c s="6"/>
      <c r="O41">
        <f>0+R41</f>
      </c>
      <c r="Q41">
        <f>0+I42+I46+I50+I54+I58</f>
      </c>
      <c>
        <f>0+O42+O46+O50+O54+O58</f>
      </c>
    </row>
    <row r="42" spans="1:16" ht="12.75">
      <c r="A42" s="26" t="s">
        <v>60</v>
      </c>
      <c s="31" t="s">
        <v>114</v>
      </c>
      <c s="31" t="s">
        <v>398</v>
      </c>
      <c s="26" t="s">
        <v>62</v>
      </c>
      <c s="32" t="s">
        <v>399</v>
      </c>
      <c s="33" t="s">
        <v>107</v>
      </c>
      <c s="34">
        <v>10.426</v>
      </c>
      <c s="35">
        <v>0</v>
      </c>
      <c s="35">
        <f>ROUND(ROUND(H42,2)*ROUND(G42,3),2)</f>
      </c>
      <c s="33" t="s">
        <v>65</v>
      </c>
      <c r="O42">
        <f>(I42*21)/100</f>
      </c>
      <c t="s">
        <v>33</v>
      </c>
    </row>
    <row r="43" spans="1:5" ht="12.75">
      <c r="A43" s="36" t="s">
        <v>66</v>
      </c>
      <c r="E43" s="37" t="s">
        <v>62</v>
      </c>
    </row>
    <row r="44" spans="1:5" ht="127.5">
      <c r="A44" s="38" t="s">
        <v>68</v>
      </c>
      <c r="E44" s="39" t="s">
        <v>1203</v>
      </c>
    </row>
    <row r="45" spans="1:5" ht="369.75">
      <c r="A45" t="s">
        <v>70</v>
      </c>
      <c r="E45" s="37" t="s">
        <v>361</v>
      </c>
    </row>
    <row r="46" spans="1:16" ht="12.75">
      <c r="A46" s="26" t="s">
        <v>60</v>
      </c>
      <c s="31" t="s">
        <v>428</v>
      </c>
      <c s="31" t="s">
        <v>398</v>
      </c>
      <c s="26" t="s">
        <v>33</v>
      </c>
      <c s="32" t="s">
        <v>399</v>
      </c>
      <c s="33" t="s">
        <v>107</v>
      </c>
      <c s="34">
        <v>0.502</v>
      </c>
      <c s="35">
        <v>0</v>
      </c>
      <c s="35">
        <f>ROUND(ROUND(H46,2)*ROUND(G46,3),2)</f>
      </c>
      <c s="33" t="s">
        <v>65</v>
      </c>
      <c r="O46">
        <f>(I46*21)/100</f>
      </c>
      <c t="s">
        <v>33</v>
      </c>
    </row>
    <row r="47" spans="1:5" ht="12.75">
      <c r="A47" s="36" t="s">
        <v>66</v>
      </c>
      <c r="E47" s="37" t="s">
        <v>62</v>
      </c>
    </row>
    <row r="48" spans="1:5" ht="127.5">
      <c r="A48" s="38" t="s">
        <v>68</v>
      </c>
      <c r="E48" s="39" t="s">
        <v>1204</v>
      </c>
    </row>
    <row r="49" spans="1:5" ht="369.75">
      <c r="A49" t="s">
        <v>70</v>
      </c>
      <c r="E49" s="37" t="s">
        <v>361</v>
      </c>
    </row>
    <row r="50" spans="1:16" ht="12.75">
      <c r="A50" s="26" t="s">
        <v>60</v>
      </c>
      <c s="31" t="s">
        <v>201</v>
      </c>
      <c s="31" t="s">
        <v>406</v>
      </c>
      <c s="26" t="s">
        <v>62</v>
      </c>
      <c s="32" t="s">
        <v>407</v>
      </c>
      <c s="33" t="s">
        <v>107</v>
      </c>
      <c s="34">
        <v>10.426</v>
      </c>
      <c s="35">
        <v>0</v>
      </c>
      <c s="35">
        <f>ROUND(ROUND(H50,2)*ROUND(G50,3),2)</f>
      </c>
      <c s="33" t="s">
        <v>65</v>
      </c>
      <c r="O50">
        <f>(I50*21)/100</f>
      </c>
      <c t="s">
        <v>33</v>
      </c>
    </row>
    <row r="51" spans="1:5" ht="12.75">
      <c r="A51" s="36" t="s">
        <v>66</v>
      </c>
      <c r="E51" s="37" t="s">
        <v>62</v>
      </c>
    </row>
    <row r="52" spans="1:5" ht="114.75">
      <c r="A52" s="38" t="s">
        <v>68</v>
      </c>
      <c r="E52" s="39" t="s">
        <v>1205</v>
      </c>
    </row>
    <row r="53" spans="1:5" ht="38.25">
      <c r="A53" t="s">
        <v>70</v>
      </c>
      <c r="E53" s="37" t="s">
        <v>409</v>
      </c>
    </row>
    <row r="54" spans="1:16" ht="12.75">
      <c r="A54" s="26" t="s">
        <v>60</v>
      </c>
      <c s="31" t="s">
        <v>52</v>
      </c>
      <c s="31" t="s">
        <v>417</v>
      </c>
      <c s="26" t="s">
        <v>62</v>
      </c>
      <c s="32" t="s">
        <v>418</v>
      </c>
      <c s="33" t="s">
        <v>107</v>
      </c>
      <c s="34">
        <v>1.525</v>
      </c>
      <c s="35">
        <v>0</v>
      </c>
      <c s="35">
        <f>ROUND(ROUND(H54,2)*ROUND(G54,3),2)</f>
      </c>
      <c s="33" t="s">
        <v>65</v>
      </c>
      <c r="O54">
        <f>(I54*21)/100</f>
      </c>
      <c t="s">
        <v>33</v>
      </c>
    </row>
    <row r="55" spans="1:5" ht="12.75">
      <c r="A55" s="36" t="s">
        <v>66</v>
      </c>
      <c r="E55" s="37" t="s">
        <v>62</v>
      </c>
    </row>
    <row r="56" spans="1:5" ht="127.5">
      <c r="A56" s="38" t="s">
        <v>68</v>
      </c>
      <c r="E56" s="39" t="s">
        <v>1206</v>
      </c>
    </row>
    <row r="57" spans="1:5" ht="51">
      <c r="A57" t="s">
        <v>70</v>
      </c>
      <c r="E57" s="37" t="s">
        <v>420</v>
      </c>
    </row>
    <row r="58" spans="1:16" ht="12.75">
      <c r="A58" s="26" t="s">
        <v>60</v>
      </c>
      <c s="31" t="s">
        <v>143</v>
      </c>
      <c s="31" t="s">
        <v>171</v>
      </c>
      <c s="26" t="s">
        <v>62</v>
      </c>
      <c s="32" t="s">
        <v>172</v>
      </c>
      <c s="33" t="s">
        <v>107</v>
      </c>
      <c s="34">
        <v>20.852</v>
      </c>
      <c s="35">
        <v>0</v>
      </c>
      <c s="35">
        <f>ROUND(ROUND(H58,2)*ROUND(G58,3),2)</f>
      </c>
      <c s="33" t="s">
        <v>65</v>
      </c>
      <c r="O58">
        <f>(I58*21)/100</f>
      </c>
      <c t="s">
        <v>33</v>
      </c>
    </row>
    <row r="59" spans="1:5" ht="12.75">
      <c r="A59" s="36" t="s">
        <v>66</v>
      </c>
      <c r="E59" s="37" t="s">
        <v>62</v>
      </c>
    </row>
    <row r="60" spans="1:5" ht="127.5">
      <c r="A60" s="38" t="s">
        <v>68</v>
      </c>
      <c r="E60" s="39" t="s">
        <v>1207</v>
      </c>
    </row>
    <row r="61" spans="1:5" ht="102">
      <c r="A61" t="s">
        <v>70</v>
      </c>
      <c r="E61" s="37" t="s">
        <v>174</v>
      </c>
    </row>
    <row r="62" spans="1:18" ht="12.75" customHeight="1">
      <c r="A62" s="6" t="s">
        <v>58</v>
      </c>
      <c s="6"/>
      <c s="42" t="s">
        <v>201</v>
      </c>
      <c s="6"/>
      <c s="29" t="s">
        <v>202</v>
      </c>
      <c s="6"/>
      <c s="6"/>
      <c s="6"/>
      <c s="43">
        <f>0+Q62</f>
      </c>
      <c s="6"/>
      <c r="O62">
        <f>0+R62</f>
      </c>
      <c r="Q62">
        <f>0+I63</f>
      </c>
      <c>
        <f>0+O63</f>
      </c>
    </row>
    <row r="63" spans="1:16" ht="12.75">
      <c r="A63" s="26" t="s">
        <v>60</v>
      </c>
      <c s="31" t="s">
        <v>437</v>
      </c>
      <c s="31" t="s">
        <v>450</v>
      </c>
      <c s="26" t="s">
        <v>62</v>
      </c>
      <c s="32" t="s">
        <v>451</v>
      </c>
      <c s="33" t="s">
        <v>206</v>
      </c>
      <c s="34">
        <v>16</v>
      </c>
      <c s="35">
        <v>0</v>
      </c>
      <c s="35">
        <f>ROUND(ROUND(H63,2)*ROUND(G63,3),2)</f>
      </c>
      <c s="33" t="s">
        <v>65</v>
      </c>
      <c r="O63">
        <f>(I63*21)/100</f>
      </c>
      <c t="s">
        <v>33</v>
      </c>
    </row>
    <row r="64" spans="1:5" ht="12.75">
      <c r="A64" s="36" t="s">
        <v>66</v>
      </c>
      <c r="E64" s="37" t="s">
        <v>62</v>
      </c>
    </row>
    <row r="65" spans="1:5" ht="140.25">
      <c r="A65" s="38" t="s">
        <v>68</v>
      </c>
      <c r="E65" s="39" t="s">
        <v>1208</v>
      </c>
    </row>
    <row r="66" spans="1:5" ht="255">
      <c r="A66" t="s">
        <v>70</v>
      </c>
      <c r="E66" s="37" t="s">
        <v>453</v>
      </c>
    </row>
    <row r="67" spans="1:18" ht="12.75" customHeight="1">
      <c r="A67" s="6" t="s">
        <v>58</v>
      </c>
      <c s="6"/>
      <c s="42" t="s">
        <v>50</v>
      </c>
      <c s="6"/>
      <c s="29" t="s">
        <v>224</v>
      </c>
      <c s="6"/>
      <c s="6"/>
      <c s="6"/>
      <c s="43">
        <f>0+Q67</f>
      </c>
      <c s="6"/>
      <c r="O67">
        <f>0+R67</f>
      </c>
      <c r="Q67">
        <f>0+I68+I72</f>
      </c>
      <c>
        <f>0+O68+O72</f>
      </c>
    </row>
    <row r="68" spans="1:16" ht="12.75">
      <c r="A68" s="26" t="s">
        <v>60</v>
      </c>
      <c s="31" t="s">
        <v>32</v>
      </c>
      <c s="31" t="s">
        <v>454</v>
      </c>
      <c s="26" t="s">
        <v>62</v>
      </c>
      <c s="32" t="s">
        <v>455</v>
      </c>
      <c s="33" t="s">
        <v>206</v>
      </c>
      <c s="34">
        <v>14.4</v>
      </c>
      <c s="35">
        <v>0</v>
      </c>
      <c s="35">
        <f>ROUND(ROUND(H68,2)*ROUND(G68,3),2)</f>
      </c>
      <c s="33" t="s">
        <v>65</v>
      </c>
      <c r="O68">
        <f>(I68*21)/100</f>
      </c>
      <c t="s">
        <v>33</v>
      </c>
    </row>
    <row r="69" spans="1:5" ht="12.75">
      <c r="A69" s="36" t="s">
        <v>66</v>
      </c>
      <c r="E69" s="37" t="s">
        <v>62</v>
      </c>
    </row>
    <row r="70" spans="1:5" ht="140.25">
      <c r="A70" s="38" t="s">
        <v>68</v>
      </c>
      <c r="E70" s="39" t="s">
        <v>1209</v>
      </c>
    </row>
    <row r="71" spans="1:5" ht="63.75">
      <c r="A71" t="s">
        <v>70</v>
      </c>
      <c r="E71" s="37" t="s">
        <v>457</v>
      </c>
    </row>
    <row r="72" spans="1:16" ht="12.75">
      <c r="A72" s="26" t="s">
        <v>60</v>
      </c>
      <c s="31" t="s">
        <v>365</v>
      </c>
      <c s="31" t="s">
        <v>469</v>
      </c>
      <c s="26" t="s">
        <v>62</v>
      </c>
      <c s="32" t="s">
        <v>470</v>
      </c>
      <c s="33" t="s">
        <v>206</v>
      </c>
      <c s="34">
        <v>8.44</v>
      </c>
      <c s="35">
        <v>0</v>
      </c>
      <c s="35">
        <f>ROUND(ROUND(H72,2)*ROUND(G72,3),2)</f>
      </c>
      <c s="33" t="s">
        <v>65</v>
      </c>
      <c r="O72">
        <f>(I72*21)/100</f>
      </c>
      <c t="s">
        <v>33</v>
      </c>
    </row>
    <row r="73" spans="1:5" ht="12.75">
      <c r="A73" s="36" t="s">
        <v>66</v>
      </c>
      <c r="E73" s="37" t="s">
        <v>62</v>
      </c>
    </row>
    <row r="74" spans="1:5" ht="153">
      <c r="A74" s="38" t="s">
        <v>68</v>
      </c>
      <c r="E74" s="39" t="s">
        <v>1014</v>
      </c>
    </row>
    <row r="75" spans="1:5" ht="38.25">
      <c r="A75" t="s">
        <v>70</v>
      </c>
      <c r="E75" s="37" t="s">
        <v>472</v>
      </c>
    </row>
  </sheetData>
  <mergeCells count="16">
    <mergeCell ref="C3:D3"/>
    <mergeCell ref="C4:D4"/>
    <mergeCell ref="C5:D5"/>
    <mergeCell ref="C6:D6"/>
    <mergeCell ref="C7:D7"/>
    <mergeCell ref="C8:D8"/>
    <mergeCell ref="C9:D9"/>
    <mergeCell ref="A10:A11"/>
    <mergeCell ref="B10:B11"/>
    <mergeCell ref="C10:C11"/>
    <mergeCell ref="D10:D11"/>
    <mergeCell ref="E10:E11"/>
    <mergeCell ref="F10:F11"/>
    <mergeCell ref="G10:G11"/>
    <mergeCell ref="H10:I10"/>
    <mergeCell ref="J10:J11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04"/>
  <sheetViews>
    <sheetView workbookViewId="0" topLeftCell="A1">
      <pane ySplit="11" topLeftCell="A12" activePane="bottomLeft" state="frozen"/>
      <selection pane="topLeft" activeCell="A1" sqref="A1"/>
      <selection pane="bottomLeft" activeCell="A12" sqref="A12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0" width="20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s="1"/>
      <c r="P1" t="s">
        <v>32</v>
      </c>
    </row>
    <row r="2" spans="2:16" ht="25" customHeight="1">
      <c r="B2" s="1"/>
      <c s="1"/>
      <c s="1"/>
      <c s="2" t="s">
        <v>13</v>
      </c>
      <c s="1"/>
      <c s="1"/>
      <c s="6"/>
      <c s="6"/>
      <c s="1"/>
      <c r="O2">
        <f>0+O12+O17+O30+O35+O100</f>
      </c>
      <c t="s">
        <v>32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1211</v>
      </c>
      <c s="40">
        <f>0+I12+I17+I30+I35+I100</f>
      </c>
      <c s="10"/>
      <c r="O3" t="s">
        <v>29</v>
      </c>
      <c t="s">
        <v>33</v>
      </c>
    </row>
    <row r="4" spans="1:16" ht="15" customHeight="1">
      <c r="A4" t="s">
        <v>17</v>
      </c>
      <c s="12" t="s">
        <v>18</v>
      </c>
      <c s="13" t="s">
        <v>19</v>
      </c>
      <c s="1"/>
      <c s="14" t="s">
        <v>20</v>
      </c>
      <c s="1"/>
      <c s="1"/>
      <c s="11"/>
      <c s="11"/>
      <c s="1"/>
      <c r="O4" t="s">
        <v>30</v>
      </c>
      <c t="s">
        <v>33</v>
      </c>
    </row>
    <row r="5" spans="1:16" ht="12.75" customHeight="1">
      <c r="A5" t="s">
        <v>21</v>
      </c>
      <c s="12" t="s">
        <v>18</v>
      </c>
      <c s="13" t="s">
        <v>793</v>
      </c>
      <c s="1"/>
      <c s="14" t="s">
        <v>794</v>
      </c>
      <c s="1"/>
      <c s="1"/>
      <c s="1"/>
      <c s="1"/>
      <c s="1"/>
      <c r="O5" t="s">
        <v>31</v>
      </c>
      <c t="s">
        <v>33</v>
      </c>
    </row>
    <row r="6" spans="1:10" ht="12.75" customHeight="1">
      <c r="A6" t="s">
        <v>24</v>
      </c>
      <c s="12" t="s">
        <v>18</v>
      </c>
      <c s="13" t="s">
        <v>25</v>
      </c>
      <c s="1"/>
      <c s="14" t="s">
        <v>569</v>
      </c>
      <c s="1"/>
      <c s="1"/>
      <c s="1"/>
      <c s="1"/>
      <c s="1"/>
    </row>
    <row r="7" spans="1:10" ht="12.75" customHeight="1">
      <c r="A7" t="s">
        <v>27</v>
      </c>
      <c s="12" t="s">
        <v>18</v>
      </c>
      <c s="13" t="s">
        <v>1210</v>
      </c>
      <c s="1"/>
      <c s="14" t="s">
        <v>708</v>
      </c>
      <c s="12"/>
      <c s="1"/>
      <c s="1"/>
      <c s="1"/>
      <c s="1"/>
    </row>
    <row r="8" spans="1:10" ht="12.75" customHeight="1">
      <c r="A8" t="s">
        <v>87</v>
      </c>
      <c s="16" t="s">
        <v>28</v>
      </c>
      <c s="17" t="s">
        <v>1211</v>
      </c>
      <c s="6"/>
      <c s="18" t="s">
        <v>708</v>
      </c>
      <c s="16"/>
      <c s="16"/>
      <c s="6"/>
      <c s="6"/>
      <c s="6"/>
    </row>
    <row r="9" spans="1:10" ht="12.75" customHeight="1">
      <c r="A9" s="15" t="s">
        <v>36</v>
      </c>
      <c s="15" t="s">
        <v>38</v>
      </c>
      <c s="15" t="s">
        <v>40</v>
      </c>
      <c s="15" t="s">
        <v>41</v>
      </c>
      <c s="15" t="s">
        <v>42</v>
      </c>
      <c s="15" t="s">
        <v>44</v>
      </c>
      <c s="15" t="s">
        <v>46</v>
      </c>
      <c s="15" t="s">
        <v>48</v>
      </c>
      <c s="15"/>
      <c s="15" t="s">
        <v>53</v>
      </c>
    </row>
    <row r="10" spans="1:10" ht="12.75" customHeight="1">
      <c r="A10" s="15"/>
      <c s="15"/>
      <c s="15"/>
      <c s="15"/>
      <c s="15"/>
      <c s="15"/>
      <c s="15"/>
      <c s="15" t="s">
        <v>49</v>
      </c>
      <c s="15" t="s">
        <v>51</v>
      </c>
      <c s="15"/>
    </row>
    <row r="11" spans="1:10" ht="12.75" customHeight="1">
      <c r="A11" s="15" t="s">
        <v>37</v>
      </c>
      <c s="15" t="s">
        <v>39</v>
      </c>
      <c s="15" t="s">
        <v>33</v>
      </c>
      <c s="15" t="s">
        <v>32</v>
      </c>
      <c s="15" t="s">
        <v>43</v>
      </c>
      <c s="15" t="s">
        <v>45</v>
      </c>
      <c s="15" t="s">
        <v>47</v>
      </c>
      <c s="15" t="s">
        <v>50</v>
      </c>
      <c s="15" t="s">
        <v>52</v>
      </c>
      <c s="15" t="s">
        <v>54</v>
      </c>
    </row>
    <row r="12" spans="1:18" ht="12.75" customHeight="1">
      <c r="A12" s="27" t="s">
        <v>58</v>
      </c>
      <c s="27"/>
      <c s="28" t="s">
        <v>37</v>
      </c>
      <c s="27"/>
      <c s="29" t="s">
        <v>59</v>
      </c>
      <c s="27"/>
      <c s="27"/>
      <c s="27"/>
      <c s="30">
        <f>0+Q12</f>
      </c>
      <c s="27"/>
      <c r="O12">
        <f>0+R12</f>
      </c>
      <c r="Q12">
        <f>0+I13</f>
      </c>
      <c>
        <f>0+O13</f>
      </c>
    </row>
    <row r="13" spans="1:16" ht="12.75">
      <c r="A13" s="26" t="s">
        <v>60</v>
      </c>
      <c s="31" t="s">
        <v>39</v>
      </c>
      <c s="31" t="s">
        <v>92</v>
      </c>
      <c s="26" t="s">
        <v>39</v>
      </c>
      <c s="32" t="s">
        <v>710</v>
      </c>
      <c s="33" t="s">
        <v>95</v>
      </c>
      <c s="34">
        <v>202.7</v>
      </c>
      <c s="35">
        <v>0</v>
      </c>
      <c s="35">
        <f>ROUND(ROUND(H13,2)*ROUND(G13,3),2)</f>
      </c>
      <c s="33" t="s">
        <v>65</v>
      </c>
      <c r="O13">
        <f>(I13*21)/100</f>
      </c>
      <c t="s">
        <v>33</v>
      </c>
    </row>
    <row r="14" spans="1:5" ht="12.75">
      <c r="A14" s="36" t="s">
        <v>66</v>
      </c>
      <c r="E14" s="37" t="s">
        <v>711</v>
      </c>
    </row>
    <row r="15" spans="1:5" ht="25.5">
      <c r="A15" s="38" t="s">
        <v>68</v>
      </c>
      <c r="E15" s="39" t="s">
        <v>1214</v>
      </c>
    </row>
    <row r="16" spans="1:5" ht="25.5">
      <c r="A16" t="s">
        <v>70</v>
      </c>
      <c r="E16" s="37" t="s">
        <v>98</v>
      </c>
    </row>
    <row r="17" spans="1:18" ht="12.75" customHeight="1">
      <c r="A17" s="6" t="s">
        <v>58</v>
      </c>
      <c s="6"/>
      <c s="42" t="s">
        <v>39</v>
      </c>
      <c s="6"/>
      <c s="29" t="s">
        <v>103</v>
      </c>
      <c s="6"/>
      <c s="6"/>
      <c s="6"/>
      <c s="43">
        <f>0+Q17</f>
      </c>
      <c s="6"/>
      <c r="O17">
        <f>0+R17</f>
      </c>
      <c r="Q17">
        <f>0+I18+I22+I26</f>
      </c>
      <c>
        <f>0+O18+O22+O26</f>
      </c>
    </row>
    <row r="18" spans="1:16" ht="25.5">
      <c r="A18" s="26" t="s">
        <v>60</v>
      </c>
      <c s="31" t="s">
        <v>33</v>
      </c>
      <c s="31" t="s">
        <v>130</v>
      </c>
      <c s="26" t="s">
        <v>62</v>
      </c>
      <c s="32" t="s">
        <v>713</v>
      </c>
      <c s="33" t="s">
        <v>107</v>
      </c>
      <c s="34">
        <v>101.35</v>
      </c>
      <c s="35">
        <v>0</v>
      </c>
      <c s="35">
        <f>ROUND(ROUND(H18,2)*ROUND(G18,3),2)</f>
      </c>
      <c s="33" t="s">
        <v>65</v>
      </c>
      <c r="O18">
        <f>(I18*21)/100</f>
      </c>
      <c t="s">
        <v>33</v>
      </c>
    </row>
    <row r="19" spans="1:5" ht="12.75">
      <c r="A19" s="36" t="s">
        <v>66</v>
      </c>
      <c r="E19" s="37" t="s">
        <v>62</v>
      </c>
    </row>
    <row r="20" spans="1:5" ht="140.25">
      <c r="A20" s="38" t="s">
        <v>68</v>
      </c>
      <c r="E20" s="39" t="s">
        <v>1215</v>
      </c>
    </row>
    <row r="21" spans="1:5" ht="318.75">
      <c r="A21" t="s">
        <v>70</v>
      </c>
      <c r="E21" s="37" t="s">
        <v>290</v>
      </c>
    </row>
    <row r="22" spans="1:16" ht="12.75">
      <c r="A22" s="26" t="s">
        <v>60</v>
      </c>
      <c s="31" t="s">
        <v>32</v>
      </c>
      <c s="31" t="s">
        <v>144</v>
      </c>
      <c s="26" t="s">
        <v>62</v>
      </c>
      <c s="32" t="s">
        <v>145</v>
      </c>
      <c s="33" t="s">
        <v>107</v>
      </c>
      <c s="34">
        <v>70.585</v>
      </c>
      <c s="35">
        <v>0</v>
      </c>
      <c s="35">
        <f>ROUND(ROUND(H22,2)*ROUND(G22,3),2)</f>
      </c>
      <c s="33" t="s">
        <v>65</v>
      </c>
      <c r="O22">
        <f>(I22*21)/100</f>
      </c>
      <c t="s">
        <v>33</v>
      </c>
    </row>
    <row r="23" spans="1:5" ht="12.75">
      <c r="A23" s="36" t="s">
        <v>66</v>
      </c>
      <c r="E23" s="37" t="s">
        <v>715</v>
      </c>
    </row>
    <row r="24" spans="1:5" ht="165.75">
      <c r="A24" s="38" t="s">
        <v>68</v>
      </c>
      <c r="E24" s="39" t="s">
        <v>1216</v>
      </c>
    </row>
    <row r="25" spans="1:5" ht="229.5">
      <c r="A25" t="s">
        <v>70</v>
      </c>
      <c r="E25" s="37" t="s">
        <v>717</v>
      </c>
    </row>
    <row r="26" spans="1:16" ht="12.75">
      <c r="A26" s="26" t="s">
        <v>60</v>
      </c>
      <c s="31" t="s">
        <v>43</v>
      </c>
      <c s="31" t="s">
        <v>634</v>
      </c>
      <c s="26" t="s">
        <v>62</v>
      </c>
      <c s="32" t="s">
        <v>635</v>
      </c>
      <c s="33" t="s">
        <v>107</v>
      </c>
      <c s="34">
        <v>26.215</v>
      </c>
      <c s="35">
        <v>0</v>
      </c>
      <c s="35">
        <f>ROUND(ROUND(H26,2)*ROUND(G26,3),2)</f>
      </c>
      <c s="33" t="s">
        <v>65</v>
      </c>
      <c r="O26">
        <f>(I26*21)/100</f>
      </c>
      <c t="s">
        <v>33</v>
      </c>
    </row>
    <row r="27" spans="1:5" ht="12.75">
      <c r="A27" s="36" t="s">
        <v>66</v>
      </c>
      <c r="E27" s="37" t="s">
        <v>718</v>
      </c>
    </row>
    <row r="28" spans="1:5" ht="114.75">
      <c r="A28" s="38" t="s">
        <v>68</v>
      </c>
      <c r="E28" s="39" t="s">
        <v>1217</v>
      </c>
    </row>
    <row r="29" spans="1:5" ht="293.25">
      <c r="A29" t="s">
        <v>70</v>
      </c>
      <c r="E29" s="37" t="s">
        <v>637</v>
      </c>
    </row>
    <row r="30" spans="1:18" ht="12.75" customHeight="1">
      <c r="A30" s="6" t="s">
        <v>58</v>
      </c>
      <c s="6"/>
      <c s="42" t="s">
        <v>43</v>
      </c>
      <c s="6"/>
      <c s="29" t="s">
        <v>164</v>
      </c>
      <c s="6"/>
      <c s="6"/>
      <c s="6"/>
      <c s="43">
        <f>0+Q30</f>
      </c>
      <c s="6"/>
      <c r="O30">
        <f>0+R30</f>
      </c>
      <c r="Q30">
        <f>0+I31</f>
      </c>
      <c>
        <f>0+O31</f>
      </c>
    </row>
    <row r="31" spans="1:16" ht="12.75">
      <c r="A31" s="26" t="s">
        <v>60</v>
      </c>
      <c s="31" t="s">
        <v>45</v>
      </c>
      <c s="31" t="s">
        <v>406</v>
      </c>
      <c s="26" t="s">
        <v>62</v>
      </c>
      <c s="32" t="s">
        <v>407</v>
      </c>
      <c s="33" t="s">
        <v>107</v>
      </c>
      <c s="34">
        <v>6.05</v>
      </c>
      <c s="35">
        <v>0</v>
      </c>
      <c s="35">
        <f>ROUND(ROUND(H31,2)*ROUND(G31,3),2)</f>
      </c>
      <c s="33" t="s">
        <v>65</v>
      </c>
      <c r="O31">
        <f>(I31*21)/100</f>
      </c>
      <c t="s">
        <v>33</v>
      </c>
    </row>
    <row r="32" spans="1:5" ht="12.75">
      <c r="A32" s="36" t="s">
        <v>66</v>
      </c>
      <c r="E32" s="37" t="s">
        <v>720</v>
      </c>
    </row>
    <row r="33" spans="1:5" ht="102">
      <c r="A33" s="38" t="s">
        <v>68</v>
      </c>
      <c r="E33" s="39" t="s">
        <v>1218</v>
      </c>
    </row>
    <row r="34" spans="1:5" ht="38.25">
      <c r="A34" t="s">
        <v>70</v>
      </c>
      <c r="E34" s="37" t="s">
        <v>409</v>
      </c>
    </row>
    <row r="35" spans="1:18" ht="12.75" customHeight="1">
      <c r="A35" s="6" t="s">
        <v>58</v>
      </c>
      <c s="6"/>
      <c s="42" t="s">
        <v>201</v>
      </c>
      <c s="6"/>
      <c s="29" t="s">
        <v>202</v>
      </c>
      <c s="6"/>
      <c s="6"/>
      <c s="6"/>
      <c s="43">
        <f>0+Q35</f>
      </c>
      <c s="6"/>
      <c r="O35">
        <f>0+R35</f>
      </c>
      <c r="Q35">
        <f>0+I36+I40+I44+I48+I52+I56+I60+I64+I68+I72+I76+I80+I84+I88+I92+I96</f>
      </c>
      <c>
        <f>0+O36+O40+O44+O48+O52+O56+O60+O64+O68+O72+O76+O80+O84+O88+O92+O96</f>
      </c>
    </row>
    <row r="36" spans="1:16" ht="12.75">
      <c r="A36" s="26" t="s">
        <v>60</v>
      </c>
      <c s="31" t="s">
        <v>47</v>
      </c>
      <c s="31" t="s">
        <v>1219</v>
      </c>
      <c s="26" t="s">
        <v>62</v>
      </c>
      <c s="32" t="s">
        <v>1220</v>
      </c>
      <c s="33" t="s">
        <v>206</v>
      </c>
      <c s="34">
        <v>15</v>
      </c>
      <c s="35">
        <v>0</v>
      </c>
      <c s="35">
        <f>ROUND(ROUND(H36,2)*ROUND(G36,3),2)</f>
      </c>
      <c s="33" t="s">
        <v>65</v>
      </c>
      <c r="O36">
        <f>(I36*21)/100</f>
      </c>
      <c t="s">
        <v>33</v>
      </c>
    </row>
    <row r="37" spans="1:5" ht="12.75">
      <c r="A37" s="36" t="s">
        <v>66</v>
      </c>
      <c r="E37" s="37" t="s">
        <v>1221</v>
      </c>
    </row>
    <row r="38" spans="1:5" ht="63.75">
      <c r="A38" s="38" t="s">
        <v>68</v>
      </c>
      <c r="E38" s="39" t="s">
        <v>1222</v>
      </c>
    </row>
    <row r="39" spans="1:5" ht="255">
      <c r="A39" t="s">
        <v>70</v>
      </c>
      <c r="E39" s="37" t="s">
        <v>208</v>
      </c>
    </row>
    <row r="40" spans="1:16" ht="12.75">
      <c r="A40" s="26" t="s">
        <v>60</v>
      </c>
      <c s="31" t="s">
        <v>390</v>
      </c>
      <c s="31" t="s">
        <v>722</v>
      </c>
      <c s="26" t="s">
        <v>62</v>
      </c>
      <c s="32" t="s">
        <v>723</v>
      </c>
      <c s="33" t="s">
        <v>206</v>
      </c>
      <c s="34">
        <v>35</v>
      </c>
      <c s="35">
        <v>0</v>
      </c>
      <c s="35">
        <f>ROUND(ROUND(H40,2)*ROUND(G40,3),2)</f>
      </c>
      <c s="33" t="s">
        <v>65</v>
      </c>
      <c r="O40">
        <f>(I40*21)/100</f>
      </c>
      <c t="s">
        <v>33</v>
      </c>
    </row>
    <row r="41" spans="1:5" ht="12.75">
      <c r="A41" s="36" t="s">
        <v>66</v>
      </c>
      <c r="E41" s="37" t="s">
        <v>724</v>
      </c>
    </row>
    <row r="42" spans="1:5" ht="63.75">
      <c r="A42" s="38" t="s">
        <v>68</v>
      </c>
      <c r="E42" s="39" t="s">
        <v>1223</v>
      </c>
    </row>
    <row r="43" spans="1:5" ht="255">
      <c r="A43" t="s">
        <v>70</v>
      </c>
      <c r="E43" s="37" t="s">
        <v>208</v>
      </c>
    </row>
    <row r="44" spans="1:16" ht="12.75">
      <c r="A44" s="26" t="s">
        <v>60</v>
      </c>
      <c s="31" t="s">
        <v>201</v>
      </c>
      <c s="31" t="s">
        <v>726</v>
      </c>
      <c s="26" t="s">
        <v>62</v>
      </c>
      <c s="32" t="s">
        <v>727</v>
      </c>
      <c s="33" t="s">
        <v>206</v>
      </c>
      <c s="34">
        <v>31</v>
      </c>
      <c s="35">
        <v>0</v>
      </c>
      <c s="35">
        <f>ROUND(ROUND(H44,2)*ROUND(G44,3),2)</f>
      </c>
      <c s="33" t="s">
        <v>65</v>
      </c>
      <c r="O44">
        <f>(I44*21)/100</f>
      </c>
      <c t="s">
        <v>33</v>
      </c>
    </row>
    <row r="45" spans="1:5" ht="12.75">
      <c r="A45" s="36" t="s">
        <v>66</v>
      </c>
      <c r="E45" s="37" t="s">
        <v>728</v>
      </c>
    </row>
    <row r="46" spans="1:5" ht="63.75">
      <c r="A46" s="38" t="s">
        <v>68</v>
      </c>
      <c r="E46" s="39" t="s">
        <v>1224</v>
      </c>
    </row>
    <row r="47" spans="1:5" ht="255">
      <c r="A47" t="s">
        <v>70</v>
      </c>
      <c r="E47" s="37" t="s">
        <v>208</v>
      </c>
    </row>
    <row r="48" spans="1:16" ht="12.75">
      <c r="A48" s="26" t="s">
        <v>60</v>
      </c>
      <c s="31" t="s">
        <v>50</v>
      </c>
      <c s="31" t="s">
        <v>1225</v>
      </c>
      <c s="26" t="s">
        <v>62</v>
      </c>
      <c s="32" t="s">
        <v>1226</v>
      </c>
      <c s="33" t="s">
        <v>212</v>
      </c>
      <c s="34">
        <v>1</v>
      </c>
      <c s="35">
        <v>0</v>
      </c>
      <c s="35">
        <f>ROUND(ROUND(H48,2)*ROUND(G48,3),2)</f>
      </c>
      <c s="33" t="s">
        <v>65</v>
      </c>
      <c r="O48">
        <f>(I48*21)/100</f>
      </c>
      <c t="s">
        <v>33</v>
      </c>
    </row>
    <row r="49" spans="1:5" ht="12.75">
      <c r="A49" s="36" t="s">
        <v>66</v>
      </c>
      <c r="E49" s="37" t="s">
        <v>62</v>
      </c>
    </row>
    <row r="50" spans="1:5" ht="63.75">
      <c r="A50" s="38" t="s">
        <v>68</v>
      </c>
      <c r="E50" s="39" t="s">
        <v>1227</v>
      </c>
    </row>
    <row r="51" spans="1:5" ht="25.5">
      <c r="A51" t="s">
        <v>70</v>
      </c>
      <c r="E51" s="37" t="s">
        <v>733</v>
      </c>
    </row>
    <row r="52" spans="1:16" ht="12.75">
      <c r="A52" s="26" t="s">
        <v>60</v>
      </c>
      <c s="31" t="s">
        <v>52</v>
      </c>
      <c s="31" t="s">
        <v>730</v>
      </c>
      <c s="26" t="s">
        <v>62</v>
      </c>
      <c s="32" t="s">
        <v>731</v>
      </c>
      <c s="33" t="s">
        <v>212</v>
      </c>
      <c s="34">
        <v>2</v>
      </c>
      <c s="35">
        <v>0</v>
      </c>
      <c s="35">
        <f>ROUND(ROUND(H52,2)*ROUND(G52,3),2)</f>
      </c>
      <c s="33" t="s">
        <v>65</v>
      </c>
      <c r="O52">
        <f>(I52*21)/100</f>
      </c>
      <c t="s">
        <v>33</v>
      </c>
    </row>
    <row r="53" spans="1:5" ht="12.75">
      <c r="A53" s="36" t="s">
        <v>66</v>
      </c>
      <c r="E53" s="37" t="s">
        <v>62</v>
      </c>
    </row>
    <row r="54" spans="1:5" ht="63.75">
      <c r="A54" s="38" t="s">
        <v>68</v>
      </c>
      <c r="E54" s="39" t="s">
        <v>1228</v>
      </c>
    </row>
    <row r="55" spans="1:5" ht="25.5">
      <c r="A55" t="s">
        <v>70</v>
      </c>
      <c r="E55" s="37" t="s">
        <v>733</v>
      </c>
    </row>
    <row r="56" spans="1:16" ht="12.75">
      <c r="A56" s="26" t="s">
        <v>60</v>
      </c>
      <c s="31" t="s">
        <v>54</v>
      </c>
      <c s="31" t="s">
        <v>1229</v>
      </c>
      <c s="26" t="s">
        <v>62</v>
      </c>
      <c s="32" t="s">
        <v>1230</v>
      </c>
      <c s="33" t="s">
        <v>212</v>
      </c>
      <c s="34">
        <v>1</v>
      </c>
      <c s="35">
        <v>0</v>
      </c>
      <c s="35">
        <f>ROUND(ROUND(H56,2)*ROUND(G56,3),2)</f>
      </c>
      <c s="33" t="s">
        <v>65</v>
      </c>
      <c r="O56">
        <f>(I56*21)/100</f>
      </c>
      <c t="s">
        <v>33</v>
      </c>
    </row>
    <row r="57" spans="1:5" ht="12.75">
      <c r="A57" s="36" t="s">
        <v>66</v>
      </c>
      <c r="E57" s="37" t="s">
        <v>62</v>
      </c>
    </row>
    <row r="58" spans="1:5" ht="63.75">
      <c r="A58" s="38" t="s">
        <v>68</v>
      </c>
      <c r="E58" s="39" t="s">
        <v>1227</v>
      </c>
    </row>
    <row r="59" spans="1:5" ht="25.5">
      <c r="A59" t="s">
        <v>70</v>
      </c>
      <c r="E59" s="37" t="s">
        <v>733</v>
      </c>
    </row>
    <row r="60" spans="1:16" ht="12.75">
      <c r="A60" s="26" t="s">
        <v>60</v>
      </c>
      <c s="31" t="s">
        <v>422</v>
      </c>
      <c s="31" t="s">
        <v>1231</v>
      </c>
      <c s="26" t="s">
        <v>62</v>
      </c>
      <c s="32" t="s">
        <v>1232</v>
      </c>
      <c s="33" t="s">
        <v>212</v>
      </c>
      <c s="34">
        <v>1</v>
      </c>
      <c s="35">
        <v>0</v>
      </c>
      <c s="35">
        <f>ROUND(ROUND(H60,2)*ROUND(G60,3),2)</f>
      </c>
      <c s="33" t="s">
        <v>65</v>
      </c>
      <c r="O60">
        <f>(I60*21)/100</f>
      </c>
      <c t="s">
        <v>33</v>
      </c>
    </row>
    <row r="61" spans="1:5" ht="12.75">
      <c r="A61" s="36" t="s">
        <v>66</v>
      </c>
      <c r="E61" s="37" t="s">
        <v>62</v>
      </c>
    </row>
    <row r="62" spans="1:5" ht="63.75">
      <c r="A62" s="38" t="s">
        <v>68</v>
      </c>
      <c r="E62" s="39" t="s">
        <v>1227</v>
      </c>
    </row>
    <row r="63" spans="1:5" ht="25.5">
      <c r="A63" t="s">
        <v>70</v>
      </c>
      <c r="E63" s="37" t="s">
        <v>733</v>
      </c>
    </row>
    <row r="64" spans="1:16" ht="12.75">
      <c r="A64" s="26" t="s">
        <v>60</v>
      </c>
      <c s="31" t="s">
        <v>180</v>
      </c>
      <c s="31" t="s">
        <v>734</v>
      </c>
      <c s="26" t="s">
        <v>62</v>
      </c>
      <c s="32" t="s">
        <v>735</v>
      </c>
      <c s="33" t="s">
        <v>212</v>
      </c>
      <c s="34">
        <v>2</v>
      </c>
      <c s="35">
        <v>0</v>
      </c>
      <c s="35">
        <f>ROUND(ROUND(H64,2)*ROUND(G64,3),2)</f>
      </c>
      <c s="33" t="s">
        <v>65</v>
      </c>
      <c r="O64">
        <f>(I64*21)/100</f>
      </c>
      <c t="s">
        <v>33</v>
      </c>
    </row>
    <row r="65" spans="1:5" ht="12.75">
      <c r="A65" s="36" t="s">
        <v>66</v>
      </c>
      <c r="E65" s="37" t="s">
        <v>62</v>
      </c>
    </row>
    <row r="66" spans="1:5" ht="63.75">
      <c r="A66" s="38" t="s">
        <v>68</v>
      </c>
      <c r="E66" s="39" t="s">
        <v>1228</v>
      </c>
    </row>
    <row r="67" spans="1:5" ht="25.5">
      <c r="A67" t="s">
        <v>70</v>
      </c>
      <c r="E67" s="37" t="s">
        <v>733</v>
      </c>
    </row>
    <row r="68" spans="1:16" ht="12.75">
      <c r="A68" s="26" t="s">
        <v>60</v>
      </c>
      <c s="31" t="s">
        <v>446</v>
      </c>
      <c s="31" t="s">
        <v>736</v>
      </c>
      <c s="26" t="s">
        <v>62</v>
      </c>
      <c s="32" t="s">
        <v>737</v>
      </c>
      <c s="33" t="s">
        <v>206</v>
      </c>
      <c s="34">
        <v>50</v>
      </c>
      <c s="35">
        <v>0</v>
      </c>
      <c s="35">
        <f>ROUND(ROUND(H68,2)*ROUND(G68,3),2)</f>
      </c>
      <c s="33" t="s">
        <v>65</v>
      </c>
      <c r="O68">
        <f>(I68*21)/100</f>
      </c>
      <c t="s">
        <v>33</v>
      </c>
    </row>
    <row r="69" spans="1:5" ht="12.75">
      <c r="A69" s="36" t="s">
        <v>66</v>
      </c>
      <c r="E69" s="37" t="s">
        <v>62</v>
      </c>
    </row>
    <row r="70" spans="1:5" ht="102">
      <c r="A70" s="38" t="s">
        <v>68</v>
      </c>
      <c r="E70" s="39" t="s">
        <v>1233</v>
      </c>
    </row>
    <row r="71" spans="1:5" ht="51">
      <c r="A71" t="s">
        <v>70</v>
      </c>
      <c r="E71" s="37" t="s">
        <v>738</v>
      </c>
    </row>
    <row r="72" spans="1:16" ht="12.75">
      <c r="A72" s="26" t="s">
        <v>60</v>
      </c>
      <c s="31" t="s">
        <v>477</v>
      </c>
      <c s="31" t="s">
        <v>739</v>
      </c>
      <c s="26" t="s">
        <v>62</v>
      </c>
      <c s="32" t="s">
        <v>740</v>
      </c>
      <c s="33" t="s">
        <v>206</v>
      </c>
      <c s="34">
        <v>50</v>
      </c>
      <c s="35">
        <v>0</v>
      </c>
      <c s="35">
        <f>ROUND(ROUND(H72,2)*ROUND(G72,3),2)</f>
      </c>
      <c s="33" t="s">
        <v>65</v>
      </c>
      <c r="O72">
        <f>(I72*21)/100</f>
      </c>
      <c t="s">
        <v>33</v>
      </c>
    </row>
    <row r="73" spans="1:5" ht="12.75">
      <c r="A73" s="36" t="s">
        <v>66</v>
      </c>
      <c r="E73" s="37" t="s">
        <v>62</v>
      </c>
    </row>
    <row r="74" spans="1:5" ht="102">
      <c r="A74" s="38" t="s">
        <v>68</v>
      </c>
      <c r="E74" s="39" t="s">
        <v>1233</v>
      </c>
    </row>
    <row r="75" spans="1:5" ht="38.25">
      <c r="A75" t="s">
        <v>70</v>
      </c>
      <c r="E75" s="37" t="s">
        <v>741</v>
      </c>
    </row>
    <row r="76" spans="1:16" ht="12.75">
      <c r="A76" s="26" t="s">
        <v>60</v>
      </c>
      <c s="31" t="s">
        <v>104</v>
      </c>
      <c s="31" t="s">
        <v>1234</v>
      </c>
      <c s="26" t="s">
        <v>62</v>
      </c>
      <c s="32" t="s">
        <v>1235</v>
      </c>
      <c s="33" t="s">
        <v>206</v>
      </c>
      <c s="34">
        <v>15</v>
      </c>
      <c s="35">
        <v>0</v>
      </c>
      <c s="35">
        <f>ROUND(ROUND(H76,2)*ROUND(G76,3),2)</f>
      </c>
      <c s="33" t="s">
        <v>65</v>
      </c>
      <c r="O76">
        <f>(I76*21)/100</f>
      </c>
      <c t="s">
        <v>33</v>
      </c>
    </row>
    <row r="77" spans="1:5" ht="12.75">
      <c r="A77" s="36" t="s">
        <v>66</v>
      </c>
      <c r="E77" s="37" t="s">
        <v>62</v>
      </c>
    </row>
    <row r="78" spans="1:5" ht="63.75">
      <c r="A78" s="38" t="s">
        <v>68</v>
      </c>
      <c r="E78" s="39" t="s">
        <v>1222</v>
      </c>
    </row>
    <row r="79" spans="1:5" ht="51">
      <c r="A79" t="s">
        <v>70</v>
      </c>
      <c r="E79" s="37" t="s">
        <v>744</v>
      </c>
    </row>
    <row r="80" spans="1:16" ht="12.75">
      <c r="A80" s="26" t="s">
        <v>60</v>
      </c>
      <c s="31" t="s">
        <v>110</v>
      </c>
      <c s="31" t="s">
        <v>1236</v>
      </c>
      <c s="26" t="s">
        <v>62</v>
      </c>
      <c s="32" t="s">
        <v>1237</v>
      </c>
      <c s="33" t="s">
        <v>206</v>
      </c>
      <c s="34">
        <v>15</v>
      </c>
      <c s="35">
        <v>0</v>
      </c>
      <c s="35">
        <f>ROUND(ROUND(H80,2)*ROUND(G80,3),2)</f>
      </c>
      <c s="33" t="s">
        <v>65</v>
      </c>
      <c r="O80">
        <f>(I80*21)/100</f>
      </c>
      <c t="s">
        <v>33</v>
      </c>
    </row>
    <row r="81" spans="1:5" ht="12.75">
      <c r="A81" s="36" t="s">
        <v>66</v>
      </c>
      <c r="E81" s="37" t="s">
        <v>62</v>
      </c>
    </row>
    <row r="82" spans="1:5" ht="63.75">
      <c r="A82" s="38" t="s">
        <v>68</v>
      </c>
      <c r="E82" s="39" t="s">
        <v>1222</v>
      </c>
    </row>
    <row r="83" spans="1:5" ht="51">
      <c r="A83" t="s">
        <v>70</v>
      </c>
      <c r="E83" s="37" t="s">
        <v>744</v>
      </c>
    </row>
    <row r="84" spans="1:16" ht="12.75">
      <c r="A84" s="26" t="s">
        <v>60</v>
      </c>
      <c s="31" t="s">
        <v>119</v>
      </c>
      <c s="31" t="s">
        <v>742</v>
      </c>
      <c s="26" t="s">
        <v>62</v>
      </c>
      <c s="32" t="s">
        <v>743</v>
      </c>
      <c s="33" t="s">
        <v>206</v>
      </c>
      <c s="34">
        <v>35</v>
      </c>
      <c s="35">
        <v>0</v>
      </c>
      <c s="35">
        <f>ROUND(ROUND(H84,2)*ROUND(G84,3),2)</f>
      </c>
      <c s="33" t="s">
        <v>65</v>
      </c>
      <c r="O84">
        <f>(I84*21)/100</f>
      </c>
      <c t="s">
        <v>33</v>
      </c>
    </row>
    <row r="85" spans="1:5" ht="12.75">
      <c r="A85" s="36" t="s">
        <v>66</v>
      </c>
      <c r="E85" s="37" t="s">
        <v>62</v>
      </c>
    </row>
    <row r="86" spans="1:5" ht="63.75">
      <c r="A86" s="38" t="s">
        <v>68</v>
      </c>
      <c r="E86" s="39" t="s">
        <v>1223</v>
      </c>
    </row>
    <row r="87" spans="1:5" ht="51">
      <c r="A87" t="s">
        <v>70</v>
      </c>
      <c r="E87" s="37" t="s">
        <v>744</v>
      </c>
    </row>
    <row r="88" spans="1:16" ht="12.75">
      <c r="A88" s="26" t="s">
        <v>60</v>
      </c>
      <c s="31" t="s">
        <v>148</v>
      </c>
      <c s="31" t="s">
        <v>745</v>
      </c>
      <c s="26" t="s">
        <v>62</v>
      </c>
      <c s="32" t="s">
        <v>746</v>
      </c>
      <c s="33" t="s">
        <v>206</v>
      </c>
      <c s="34">
        <v>35</v>
      </c>
      <c s="35">
        <v>0</v>
      </c>
      <c s="35">
        <f>ROUND(ROUND(H88,2)*ROUND(G88,3),2)</f>
      </c>
      <c s="33" t="s">
        <v>65</v>
      </c>
      <c r="O88">
        <f>(I88*21)/100</f>
      </c>
      <c t="s">
        <v>33</v>
      </c>
    </row>
    <row r="89" spans="1:5" ht="12.75">
      <c r="A89" s="36" t="s">
        <v>66</v>
      </c>
      <c r="E89" s="37" t="s">
        <v>62</v>
      </c>
    </row>
    <row r="90" spans="1:5" ht="63.75">
      <c r="A90" s="38" t="s">
        <v>68</v>
      </c>
      <c r="E90" s="39" t="s">
        <v>1223</v>
      </c>
    </row>
    <row r="91" spans="1:5" ht="51">
      <c r="A91" t="s">
        <v>70</v>
      </c>
      <c r="E91" s="37" t="s">
        <v>744</v>
      </c>
    </row>
    <row r="92" spans="1:16" ht="12.75">
      <c r="A92" s="26" t="s">
        <v>60</v>
      </c>
      <c s="31" t="s">
        <v>138</v>
      </c>
      <c s="31" t="s">
        <v>1238</v>
      </c>
      <c s="26" t="s">
        <v>62</v>
      </c>
      <c s="32" t="s">
        <v>1239</v>
      </c>
      <c s="33" t="s">
        <v>206</v>
      </c>
      <c s="34">
        <v>15</v>
      </c>
      <c s="35">
        <v>0</v>
      </c>
      <c s="35">
        <f>ROUND(ROUND(H92,2)*ROUND(G92,3),2)</f>
      </c>
      <c s="33" t="s">
        <v>65</v>
      </c>
      <c r="O92">
        <f>(I92*21)/100</f>
      </c>
      <c t="s">
        <v>33</v>
      </c>
    </row>
    <row r="93" spans="1:5" ht="12.75">
      <c r="A93" s="36" t="s">
        <v>66</v>
      </c>
      <c r="E93" s="37" t="s">
        <v>62</v>
      </c>
    </row>
    <row r="94" spans="1:5" ht="63.75">
      <c r="A94" s="38" t="s">
        <v>68</v>
      </c>
      <c r="E94" s="39" t="s">
        <v>1222</v>
      </c>
    </row>
    <row r="95" spans="1:5" ht="25.5">
      <c r="A95" t="s">
        <v>70</v>
      </c>
      <c r="E95" s="37" t="s">
        <v>749</v>
      </c>
    </row>
    <row r="96" spans="1:16" ht="12.75">
      <c r="A96" s="26" t="s">
        <v>60</v>
      </c>
      <c s="31" t="s">
        <v>154</v>
      </c>
      <c s="31" t="s">
        <v>747</v>
      </c>
      <c s="26" t="s">
        <v>62</v>
      </c>
      <c s="32" t="s">
        <v>748</v>
      </c>
      <c s="33" t="s">
        <v>206</v>
      </c>
      <c s="34">
        <v>35</v>
      </c>
      <c s="35">
        <v>0</v>
      </c>
      <c s="35">
        <f>ROUND(ROUND(H96,2)*ROUND(G96,3),2)</f>
      </c>
      <c s="33" t="s">
        <v>65</v>
      </c>
      <c r="O96">
        <f>(I96*21)/100</f>
      </c>
      <c t="s">
        <v>33</v>
      </c>
    </row>
    <row r="97" spans="1:5" ht="12.75">
      <c r="A97" s="36" t="s">
        <v>66</v>
      </c>
      <c r="E97" s="37" t="s">
        <v>62</v>
      </c>
    </row>
    <row r="98" spans="1:5" ht="63.75">
      <c r="A98" s="38" t="s">
        <v>68</v>
      </c>
      <c r="E98" s="39" t="s">
        <v>1223</v>
      </c>
    </row>
    <row r="99" spans="1:5" ht="25.5">
      <c r="A99" t="s">
        <v>70</v>
      </c>
      <c r="E99" s="37" t="s">
        <v>749</v>
      </c>
    </row>
    <row r="100" spans="1:18" ht="12.75" customHeight="1">
      <c r="A100" s="6" t="s">
        <v>58</v>
      </c>
      <c s="6"/>
      <c s="42" t="s">
        <v>50</v>
      </c>
      <c s="6"/>
      <c s="29" t="s">
        <v>224</v>
      </c>
      <c s="6"/>
      <c s="6"/>
      <c s="6"/>
      <c s="43">
        <f>0+Q100</f>
      </c>
      <c s="6"/>
      <c r="O100">
        <f>0+R100</f>
      </c>
      <c r="Q100">
        <f>0+I101</f>
      </c>
      <c>
        <f>0+O101</f>
      </c>
    </row>
    <row r="101" spans="1:16" ht="12.75">
      <c r="A101" s="26" t="s">
        <v>60</v>
      </c>
      <c s="31" t="s">
        <v>159</v>
      </c>
      <c s="31" t="s">
        <v>750</v>
      </c>
      <c s="26" t="s">
        <v>62</v>
      </c>
      <c s="32" t="s">
        <v>751</v>
      </c>
      <c s="33" t="s">
        <v>206</v>
      </c>
      <c s="34">
        <v>35</v>
      </c>
      <c s="35">
        <v>0</v>
      </c>
      <c s="35">
        <f>ROUND(ROUND(H101,2)*ROUND(G101,3),2)</f>
      </c>
      <c s="33" t="s">
        <v>65</v>
      </c>
      <c r="O101">
        <f>(I101*21)/100</f>
      </c>
      <c t="s">
        <v>33</v>
      </c>
    </row>
    <row r="102" spans="1:5" ht="12.75">
      <c r="A102" s="36" t="s">
        <v>66</v>
      </c>
      <c r="E102" s="37" t="s">
        <v>62</v>
      </c>
    </row>
    <row r="103" spans="1:5" ht="63.75">
      <c r="A103" s="38" t="s">
        <v>68</v>
      </c>
      <c r="E103" s="39" t="s">
        <v>1223</v>
      </c>
    </row>
    <row r="104" spans="1:5" ht="76.5">
      <c r="A104" t="s">
        <v>70</v>
      </c>
      <c r="E104" s="37" t="s">
        <v>752</v>
      </c>
    </row>
  </sheetData>
  <mergeCells count="15">
    <mergeCell ref="C3:D3"/>
    <mergeCell ref="C4:D4"/>
    <mergeCell ref="C5:D5"/>
    <mergeCell ref="C6:D6"/>
    <mergeCell ref="C7:D7"/>
    <mergeCell ref="C8:D8"/>
    <mergeCell ref="A9:A10"/>
    <mergeCell ref="B9:B10"/>
    <mergeCell ref="C9:C10"/>
    <mergeCell ref="D9:D10"/>
    <mergeCell ref="E9:E10"/>
    <mergeCell ref="F9:F10"/>
    <mergeCell ref="G9:G10"/>
    <mergeCell ref="H9:I9"/>
    <mergeCell ref="J9:J10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76"/>
  <sheetViews>
    <sheetView workbookViewId="0" topLeftCell="A1">
      <pane ySplit="11" topLeftCell="A12" activePane="bottomLeft" state="frozen"/>
      <selection pane="topLeft" activeCell="A1" sqref="A1"/>
      <selection pane="bottomLeft" activeCell="A12" sqref="A12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0" width="20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s="1"/>
      <c r="P1" t="s">
        <v>32</v>
      </c>
    </row>
    <row r="2" spans="2:16" ht="25" customHeight="1">
      <c r="B2" s="1"/>
      <c s="1"/>
      <c s="1"/>
      <c s="2" t="s">
        <v>13</v>
      </c>
      <c s="1"/>
      <c s="1"/>
      <c s="6"/>
      <c s="6"/>
      <c s="1"/>
      <c r="O2">
        <f>0+O12+O17+O30+O35+O72</f>
      </c>
      <c t="s">
        <v>32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1240</v>
      </c>
      <c s="40">
        <f>0+I12+I17+I30+I35+I72</f>
      </c>
      <c s="10"/>
      <c r="O3" t="s">
        <v>29</v>
      </c>
      <c t="s">
        <v>33</v>
      </c>
    </row>
    <row r="4" spans="1:16" ht="15" customHeight="1">
      <c r="A4" t="s">
        <v>17</v>
      </c>
      <c s="12" t="s">
        <v>18</v>
      </c>
      <c s="13" t="s">
        <v>19</v>
      </c>
      <c s="1"/>
      <c s="14" t="s">
        <v>20</v>
      </c>
      <c s="1"/>
      <c s="1"/>
      <c s="11"/>
      <c s="11"/>
      <c s="1"/>
      <c r="O4" t="s">
        <v>30</v>
      </c>
      <c t="s">
        <v>33</v>
      </c>
    </row>
    <row r="5" spans="1:16" ht="12.75" customHeight="1">
      <c r="A5" t="s">
        <v>21</v>
      </c>
      <c s="12" t="s">
        <v>18</v>
      </c>
      <c s="13" t="s">
        <v>793</v>
      </c>
      <c s="1"/>
      <c s="14" t="s">
        <v>794</v>
      </c>
      <c s="1"/>
      <c s="1"/>
      <c s="1"/>
      <c s="1"/>
      <c s="1"/>
      <c r="O5" t="s">
        <v>31</v>
      </c>
      <c t="s">
        <v>33</v>
      </c>
    </row>
    <row r="6" spans="1:10" ht="12.75" customHeight="1">
      <c r="A6" t="s">
        <v>24</v>
      </c>
      <c s="12" t="s">
        <v>18</v>
      </c>
      <c s="13" t="s">
        <v>25</v>
      </c>
      <c s="1"/>
      <c s="14" t="s">
        <v>569</v>
      </c>
      <c s="1"/>
      <c s="1"/>
      <c s="1"/>
      <c s="1"/>
      <c s="1"/>
    </row>
    <row r="7" spans="1:10" ht="12.75" customHeight="1">
      <c r="A7" t="s">
        <v>27</v>
      </c>
      <c s="12" t="s">
        <v>18</v>
      </c>
      <c s="13" t="s">
        <v>1210</v>
      </c>
      <c s="1"/>
      <c s="14" t="s">
        <v>708</v>
      </c>
      <c s="12"/>
      <c s="1"/>
      <c s="1"/>
      <c s="1"/>
      <c s="1"/>
    </row>
    <row r="8" spans="1:10" ht="12.75" customHeight="1">
      <c r="A8" t="s">
        <v>87</v>
      </c>
      <c s="16" t="s">
        <v>28</v>
      </c>
      <c s="17" t="s">
        <v>1240</v>
      </c>
      <c s="6"/>
      <c s="18" t="s">
        <v>708</v>
      </c>
      <c s="16"/>
      <c s="16"/>
      <c s="6"/>
      <c s="6"/>
      <c s="6"/>
    </row>
    <row r="9" spans="1:10" ht="12.75" customHeight="1">
      <c r="A9" s="15" t="s">
        <v>36</v>
      </c>
      <c s="15" t="s">
        <v>38</v>
      </c>
      <c s="15" t="s">
        <v>40</v>
      </c>
      <c s="15" t="s">
        <v>41</v>
      </c>
      <c s="15" t="s">
        <v>42</v>
      </c>
      <c s="15" t="s">
        <v>44</v>
      </c>
      <c s="15" t="s">
        <v>46</v>
      </c>
      <c s="15" t="s">
        <v>48</v>
      </c>
      <c s="15"/>
      <c s="15" t="s">
        <v>53</v>
      </c>
    </row>
    <row r="10" spans="1:10" ht="12.75" customHeight="1">
      <c r="A10" s="15"/>
      <c s="15"/>
      <c s="15"/>
      <c s="15"/>
      <c s="15"/>
      <c s="15"/>
      <c s="15"/>
      <c s="15" t="s">
        <v>49</v>
      </c>
      <c s="15" t="s">
        <v>51</v>
      </c>
      <c s="15"/>
    </row>
    <row r="11" spans="1:10" ht="12.75" customHeight="1">
      <c r="A11" s="15" t="s">
        <v>37</v>
      </c>
      <c s="15" t="s">
        <v>39</v>
      </c>
      <c s="15" t="s">
        <v>33</v>
      </c>
      <c s="15" t="s">
        <v>32</v>
      </c>
      <c s="15" t="s">
        <v>43</v>
      </c>
      <c s="15" t="s">
        <v>45</v>
      </c>
      <c s="15" t="s">
        <v>47</v>
      </c>
      <c s="15" t="s">
        <v>50</v>
      </c>
      <c s="15" t="s">
        <v>52</v>
      </c>
      <c s="15" t="s">
        <v>54</v>
      </c>
    </row>
    <row r="12" spans="1:18" ht="12.75" customHeight="1">
      <c r="A12" s="27" t="s">
        <v>58</v>
      </c>
      <c s="27"/>
      <c s="28" t="s">
        <v>37</v>
      </c>
      <c s="27"/>
      <c s="29" t="s">
        <v>59</v>
      </c>
      <c s="27"/>
      <c s="27"/>
      <c s="27"/>
      <c s="30">
        <f>0+Q12</f>
      </c>
      <c s="27"/>
      <c r="O12">
        <f>0+R12</f>
      </c>
      <c r="Q12">
        <f>0+I13</f>
      </c>
      <c>
        <f>0+O13</f>
      </c>
    </row>
    <row r="13" spans="1:16" ht="12.75">
      <c r="A13" s="26" t="s">
        <v>60</v>
      </c>
      <c s="31" t="s">
        <v>39</v>
      </c>
      <c s="31" t="s">
        <v>92</v>
      </c>
      <c s="26" t="s">
        <v>39</v>
      </c>
      <c s="32" t="s">
        <v>710</v>
      </c>
      <c s="33" t="s">
        <v>95</v>
      </c>
      <c s="34">
        <v>150.28</v>
      </c>
      <c s="35">
        <v>0</v>
      </c>
      <c s="35">
        <f>ROUND(ROUND(H13,2)*ROUND(G13,3),2)</f>
      </c>
      <c s="33" t="s">
        <v>65</v>
      </c>
      <c r="O13">
        <f>(I13*21)/100</f>
      </c>
      <c t="s">
        <v>33</v>
      </c>
    </row>
    <row r="14" spans="1:5" ht="12.75">
      <c r="A14" s="36" t="s">
        <v>66</v>
      </c>
      <c r="E14" s="37" t="s">
        <v>711</v>
      </c>
    </row>
    <row r="15" spans="1:5" ht="25.5">
      <c r="A15" s="38" t="s">
        <v>68</v>
      </c>
      <c r="E15" s="39" t="s">
        <v>1242</v>
      </c>
    </row>
    <row r="16" spans="1:5" ht="25.5">
      <c r="A16" t="s">
        <v>70</v>
      </c>
      <c r="E16" s="37" t="s">
        <v>98</v>
      </c>
    </row>
    <row r="17" spans="1:18" ht="12.75" customHeight="1">
      <c r="A17" s="6" t="s">
        <v>58</v>
      </c>
      <c s="6"/>
      <c s="42" t="s">
        <v>39</v>
      </c>
      <c s="6"/>
      <c s="29" t="s">
        <v>103</v>
      </c>
      <c s="6"/>
      <c s="6"/>
      <c s="6"/>
      <c s="43">
        <f>0+Q17</f>
      </c>
      <c s="6"/>
      <c r="O17">
        <f>0+R17</f>
      </c>
      <c r="Q17">
        <f>0+I18+I22+I26</f>
      </c>
      <c>
        <f>0+O18+O22+O26</f>
      </c>
    </row>
    <row r="18" spans="1:16" ht="25.5">
      <c r="A18" s="26" t="s">
        <v>60</v>
      </c>
      <c s="31" t="s">
        <v>33</v>
      </c>
      <c s="31" t="s">
        <v>130</v>
      </c>
      <c s="26" t="s">
        <v>62</v>
      </c>
      <c s="32" t="s">
        <v>713</v>
      </c>
      <c s="33" t="s">
        <v>107</v>
      </c>
      <c s="34">
        <v>75.14</v>
      </c>
      <c s="35">
        <v>0</v>
      </c>
      <c s="35">
        <f>ROUND(ROUND(H18,2)*ROUND(G18,3),2)</f>
      </c>
      <c s="33" t="s">
        <v>65</v>
      </c>
      <c r="O18">
        <f>(I18*21)/100</f>
      </c>
      <c t="s">
        <v>33</v>
      </c>
    </row>
    <row r="19" spans="1:5" ht="12.75">
      <c r="A19" s="36" t="s">
        <v>66</v>
      </c>
      <c r="E19" s="37" t="s">
        <v>62</v>
      </c>
    </row>
    <row r="20" spans="1:5" ht="63.75">
      <c r="A20" s="38" t="s">
        <v>68</v>
      </c>
      <c r="E20" s="39" t="s">
        <v>1243</v>
      </c>
    </row>
    <row r="21" spans="1:5" ht="318.75">
      <c r="A21" t="s">
        <v>70</v>
      </c>
      <c r="E21" s="37" t="s">
        <v>290</v>
      </c>
    </row>
    <row r="22" spans="1:16" ht="12.75">
      <c r="A22" s="26" t="s">
        <v>60</v>
      </c>
      <c s="31" t="s">
        <v>32</v>
      </c>
      <c s="31" t="s">
        <v>144</v>
      </c>
      <c s="26" t="s">
        <v>62</v>
      </c>
      <c s="32" t="s">
        <v>145</v>
      </c>
      <c s="33" t="s">
        <v>107</v>
      </c>
      <c s="34">
        <v>51.025</v>
      </c>
      <c s="35">
        <v>0</v>
      </c>
      <c s="35">
        <f>ROUND(ROUND(H22,2)*ROUND(G22,3),2)</f>
      </c>
      <c s="33" t="s">
        <v>65</v>
      </c>
      <c r="O22">
        <f>(I22*21)/100</f>
      </c>
      <c t="s">
        <v>33</v>
      </c>
    </row>
    <row r="23" spans="1:5" ht="12.75">
      <c r="A23" s="36" t="s">
        <v>66</v>
      </c>
      <c r="E23" s="37" t="s">
        <v>715</v>
      </c>
    </row>
    <row r="24" spans="1:5" ht="89.25">
      <c r="A24" s="38" t="s">
        <v>68</v>
      </c>
      <c r="E24" s="39" t="s">
        <v>1244</v>
      </c>
    </row>
    <row r="25" spans="1:5" ht="229.5">
      <c r="A25" t="s">
        <v>70</v>
      </c>
      <c r="E25" s="37" t="s">
        <v>717</v>
      </c>
    </row>
    <row r="26" spans="1:16" ht="12.75">
      <c r="A26" s="26" t="s">
        <v>60</v>
      </c>
      <c s="31" t="s">
        <v>43</v>
      </c>
      <c s="31" t="s">
        <v>634</v>
      </c>
      <c s="26" t="s">
        <v>62</v>
      </c>
      <c s="32" t="s">
        <v>635</v>
      </c>
      <c s="33" t="s">
        <v>107</v>
      </c>
      <c s="34">
        <v>19.695</v>
      </c>
      <c s="35">
        <v>0</v>
      </c>
      <c s="35">
        <f>ROUND(ROUND(H26,2)*ROUND(G26,3),2)</f>
      </c>
      <c s="33" t="s">
        <v>65</v>
      </c>
      <c r="O26">
        <f>(I26*21)/100</f>
      </c>
      <c t="s">
        <v>33</v>
      </c>
    </row>
    <row r="27" spans="1:5" ht="12.75">
      <c r="A27" s="36" t="s">
        <v>66</v>
      </c>
      <c r="E27" s="37" t="s">
        <v>718</v>
      </c>
    </row>
    <row r="28" spans="1:5" ht="89.25">
      <c r="A28" s="38" t="s">
        <v>68</v>
      </c>
      <c r="E28" s="39" t="s">
        <v>1245</v>
      </c>
    </row>
    <row r="29" spans="1:5" ht="293.25">
      <c r="A29" t="s">
        <v>70</v>
      </c>
      <c r="E29" s="37" t="s">
        <v>637</v>
      </c>
    </row>
    <row r="30" spans="1:18" ht="12.75" customHeight="1">
      <c r="A30" s="6" t="s">
        <v>58</v>
      </c>
      <c s="6"/>
      <c s="42" t="s">
        <v>43</v>
      </c>
      <c s="6"/>
      <c s="29" t="s">
        <v>164</v>
      </c>
      <c s="6"/>
      <c s="6"/>
      <c s="6"/>
      <c s="43">
        <f>0+Q30</f>
      </c>
      <c s="6"/>
      <c r="O30">
        <f>0+R30</f>
      </c>
      <c r="Q30">
        <f>0+I31</f>
      </c>
      <c>
        <f>0+O31</f>
      </c>
    </row>
    <row r="31" spans="1:16" ht="12.75">
      <c r="A31" s="26" t="s">
        <v>60</v>
      </c>
      <c s="31" t="s">
        <v>45</v>
      </c>
      <c s="31" t="s">
        <v>406</v>
      </c>
      <c s="26" t="s">
        <v>62</v>
      </c>
      <c s="32" t="s">
        <v>407</v>
      </c>
      <c s="33" t="s">
        <v>107</v>
      </c>
      <c s="34">
        <v>4.42</v>
      </c>
      <c s="35">
        <v>0</v>
      </c>
      <c s="35">
        <f>ROUND(ROUND(H31,2)*ROUND(G31,3),2)</f>
      </c>
      <c s="33" t="s">
        <v>65</v>
      </c>
      <c r="O31">
        <f>(I31*21)/100</f>
      </c>
      <c t="s">
        <v>33</v>
      </c>
    </row>
    <row r="32" spans="1:5" ht="12.75">
      <c r="A32" s="36" t="s">
        <v>66</v>
      </c>
      <c r="E32" s="37" t="s">
        <v>720</v>
      </c>
    </row>
    <row r="33" spans="1:5" ht="63.75">
      <c r="A33" s="38" t="s">
        <v>68</v>
      </c>
      <c r="E33" s="39" t="s">
        <v>1246</v>
      </c>
    </row>
    <row r="34" spans="1:5" ht="38.25">
      <c r="A34" t="s">
        <v>70</v>
      </c>
      <c r="E34" s="37" t="s">
        <v>409</v>
      </c>
    </row>
    <row r="35" spans="1:18" ht="12.75" customHeight="1">
      <c r="A35" s="6" t="s">
        <v>58</v>
      </c>
      <c s="6"/>
      <c s="42" t="s">
        <v>201</v>
      </c>
      <c s="6"/>
      <c s="29" t="s">
        <v>202</v>
      </c>
      <c s="6"/>
      <c s="6"/>
      <c s="6"/>
      <c s="43">
        <f>0+Q35</f>
      </c>
      <c s="6"/>
      <c r="O35">
        <f>0+R35</f>
      </c>
      <c r="Q35">
        <f>0+I36+I40+I44+I48+I52+I56+I60+I64+I68</f>
      </c>
      <c>
        <f>0+O36+O40+O44+O48+O52+O56+O60+O64+O68</f>
      </c>
    </row>
    <row r="36" spans="1:16" ht="12.75">
      <c r="A36" s="26" t="s">
        <v>60</v>
      </c>
      <c s="31" t="s">
        <v>47</v>
      </c>
      <c s="31" t="s">
        <v>722</v>
      </c>
      <c s="26" t="s">
        <v>62</v>
      </c>
      <c s="32" t="s">
        <v>723</v>
      </c>
      <c s="33" t="s">
        <v>206</v>
      </c>
      <c s="34">
        <v>34</v>
      </c>
      <c s="35">
        <v>0</v>
      </c>
      <c s="35">
        <f>ROUND(ROUND(H36,2)*ROUND(G36,3),2)</f>
      </c>
      <c s="33" t="s">
        <v>65</v>
      </c>
      <c r="O36">
        <f>(I36*21)/100</f>
      </c>
      <c t="s">
        <v>33</v>
      </c>
    </row>
    <row r="37" spans="1:5" ht="12.75">
      <c r="A37" s="36" t="s">
        <v>66</v>
      </c>
      <c r="E37" s="37" t="s">
        <v>724</v>
      </c>
    </row>
    <row r="38" spans="1:5" ht="63.75">
      <c r="A38" s="38" t="s">
        <v>68</v>
      </c>
      <c r="E38" s="39" t="s">
        <v>1247</v>
      </c>
    </row>
    <row r="39" spans="1:5" ht="255">
      <c r="A39" t="s">
        <v>70</v>
      </c>
      <c r="E39" s="37" t="s">
        <v>208</v>
      </c>
    </row>
    <row r="40" spans="1:16" ht="12.75">
      <c r="A40" s="26" t="s">
        <v>60</v>
      </c>
      <c s="31" t="s">
        <v>390</v>
      </c>
      <c s="31" t="s">
        <v>726</v>
      </c>
      <c s="26" t="s">
        <v>62</v>
      </c>
      <c s="32" t="s">
        <v>727</v>
      </c>
      <c s="33" t="s">
        <v>206</v>
      </c>
      <c s="34">
        <v>31</v>
      </c>
      <c s="35">
        <v>0</v>
      </c>
      <c s="35">
        <f>ROUND(ROUND(H40,2)*ROUND(G40,3),2)</f>
      </c>
      <c s="33" t="s">
        <v>65</v>
      </c>
      <c r="O40">
        <f>(I40*21)/100</f>
      </c>
      <c t="s">
        <v>33</v>
      </c>
    </row>
    <row r="41" spans="1:5" ht="12.75">
      <c r="A41" s="36" t="s">
        <v>66</v>
      </c>
      <c r="E41" s="37" t="s">
        <v>728</v>
      </c>
    </row>
    <row r="42" spans="1:5" ht="63.75">
      <c r="A42" s="38" t="s">
        <v>68</v>
      </c>
      <c r="E42" s="39" t="s">
        <v>1248</v>
      </c>
    </row>
    <row r="43" spans="1:5" ht="255">
      <c r="A43" t="s">
        <v>70</v>
      </c>
      <c r="E43" s="37" t="s">
        <v>208</v>
      </c>
    </row>
    <row r="44" spans="1:16" ht="12.75">
      <c r="A44" s="26" t="s">
        <v>60</v>
      </c>
      <c s="31" t="s">
        <v>201</v>
      </c>
      <c s="31" t="s">
        <v>730</v>
      </c>
      <c s="26" t="s">
        <v>62</v>
      </c>
      <c s="32" t="s">
        <v>731</v>
      </c>
      <c s="33" t="s">
        <v>212</v>
      </c>
      <c s="34">
        <v>2</v>
      </c>
      <c s="35">
        <v>0</v>
      </c>
      <c s="35">
        <f>ROUND(ROUND(H44,2)*ROUND(G44,3),2)</f>
      </c>
      <c s="33" t="s">
        <v>65</v>
      </c>
      <c r="O44">
        <f>(I44*21)/100</f>
      </c>
      <c t="s">
        <v>33</v>
      </c>
    </row>
    <row r="45" spans="1:5" ht="12.75">
      <c r="A45" s="36" t="s">
        <v>66</v>
      </c>
      <c r="E45" s="37" t="s">
        <v>62</v>
      </c>
    </row>
    <row r="46" spans="1:5" ht="63.75">
      <c r="A46" s="38" t="s">
        <v>68</v>
      </c>
      <c r="E46" s="39" t="s">
        <v>1249</v>
      </c>
    </row>
    <row r="47" spans="1:5" ht="25.5">
      <c r="A47" t="s">
        <v>70</v>
      </c>
      <c r="E47" s="37" t="s">
        <v>733</v>
      </c>
    </row>
    <row r="48" spans="1:16" ht="12.75">
      <c r="A48" s="26" t="s">
        <v>60</v>
      </c>
      <c s="31" t="s">
        <v>50</v>
      </c>
      <c s="31" t="s">
        <v>734</v>
      </c>
      <c s="26" t="s">
        <v>62</v>
      </c>
      <c s="32" t="s">
        <v>735</v>
      </c>
      <c s="33" t="s">
        <v>212</v>
      </c>
      <c s="34">
        <v>2</v>
      </c>
      <c s="35">
        <v>0</v>
      </c>
      <c s="35">
        <f>ROUND(ROUND(H48,2)*ROUND(G48,3),2)</f>
      </c>
      <c s="33" t="s">
        <v>65</v>
      </c>
      <c r="O48">
        <f>(I48*21)/100</f>
      </c>
      <c t="s">
        <v>33</v>
      </c>
    </row>
    <row r="49" spans="1:5" ht="12.75">
      <c r="A49" s="36" t="s">
        <v>66</v>
      </c>
      <c r="E49" s="37" t="s">
        <v>62</v>
      </c>
    </row>
    <row r="50" spans="1:5" ht="63.75">
      <c r="A50" s="38" t="s">
        <v>68</v>
      </c>
      <c r="E50" s="39" t="s">
        <v>1249</v>
      </c>
    </row>
    <row r="51" spans="1:5" ht="25.5">
      <c r="A51" t="s">
        <v>70</v>
      </c>
      <c r="E51" s="37" t="s">
        <v>733</v>
      </c>
    </row>
    <row r="52" spans="1:16" ht="12.75">
      <c r="A52" s="26" t="s">
        <v>60</v>
      </c>
      <c s="31" t="s">
        <v>52</v>
      </c>
      <c s="31" t="s">
        <v>736</v>
      </c>
      <c s="26" t="s">
        <v>62</v>
      </c>
      <c s="32" t="s">
        <v>737</v>
      </c>
      <c s="33" t="s">
        <v>206</v>
      </c>
      <c s="34">
        <v>34</v>
      </c>
      <c s="35">
        <v>0</v>
      </c>
      <c s="35">
        <f>ROUND(ROUND(H52,2)*ROUND(G52,3),2)</f>
      </c>
      <c s="33" t="s">
        <v>65</v>
      </c>
      <c r="O52">
        <f>(I52*21)/100</f>
      </c>
      <c t="s">
        <v>33</v>
      </c>
    </row>
    <row r="53" spans="1:5" ht="12.75">
      <c r="A53" s="36" t="s">
        <v>66</v>
      </c>
      <c r="E53" s="37" t="s">
        <v>62</v>
      </c>
    </row>
    <row r="54" spans="1:5" ht="63.75">
      <c r="A54" s="38" t="s">
        <v>68</v>
      </c>
      <c r="E54" s="39" t="s">
        <v>1247</v>
      </c>
    </row>
    <row r="55" spans="1:5" ht="51">
      <c r="A55" t="s">
        <v>70</v>
      </c>
      <c r="E55" s="37" t="s">
        <v>738</v>
      </c>
    </row>
    <row r="56" spans="1:16" ht="12.75">
      <c r="A56" s="26" t="s">
        <v>60</v>
      </c>
      <c s="31" t="s">
        <v>54</v>
      </c>
      <c s="31" t="s">
        <v>739</v>
      </c>
      <c s="26" t="s">
        <v>62</v>
      </c>
      <c s="32" t="s">
        <v>740</v>
      </c>
      <c s="33" t="s">
        <v>206</v>
      </c>
      <c s="34">
        <v>34</v>
      </c>
      <c s="35">
        <v>0</v>
      </c>
      <c s="35">
        <f>ROUND(ROUND(H56,2)*ROUND(G56,3),2)</f>
      </c>
      <c s="33" t="s">
        <v>65</v>
      </c>
      <c r="O56">
        <f>(I56*21)/100</f>
      </c>
      <c t="s">
        <v>33</v>
      </c>
    </row>
    <row r="57" spans="1:5" ht="12.75">
      <c r="A57" s="36" t="s">
        <v>66</v>
      </c>
      <c r="E57" s="37" t="s">
        <v>62</v>
      </c>
    </row>
    <row r="58" spans="1:5" ht="63.75">
      <c r="A58" s="38" t="s">
        <v>68</v>
      </c>
      <c r="E58" s="39" t="s">
        <v>1247</v>
      </c>
    </row>
    <row r="59" spans="1:5" ht="38.25">
      <c r="A59" t="s">
        <v>70</v>
      </c>
      <c r="E59" s="37" t="s">
        <v>741</v>
      </c>
    </row>
    <row r="60" spans="1:16" ht="12.75">
      <c r="A60" s="26" t="s">
        <v>60</v>
      </c>
      <c s="31" t="s">
        <v>422</v>
      </c>
      <c s="31" t="s">
        <v>742</v>
      </c>
      <c s="26" t="s">
        <v>62</v>
      </c>
      <c s="32" t="s">
        <v>743</v>
      </c>
      <c s="33" t="s">
        <v>206</v>
      </c>
      <c s="34">
        <v>34</v>
      </c>
      <c s="35">
        <v>0</v>
      </c>
      <c s="35">
        <f>ROUND(ROUND(H60,2)*ROUND(G60,3),2)</f>
      </c>
      <c s="33" t="s">
        <v>65</v>
      </c>
      <c r="O60">
        <f>(I60*21)/100</f>
      </c>
      <c t="s">
        <v>33</v>
      </c>
    </row>
    <row r="61" spans="1:5" ht="12.75">
      <c r="A61" s="36" t="s">
        <v>66</v>
      </c>
      <c r="E61" s="37" t="s">
        <v>62</v>
      </c>
    </row>
    <row r="62" spans="1:5" ht="63.75">
      <c r="A62" s="38" t="s">
        <v>68</v>
      </c>
      <c r="E62" s="39" t="s">
        <v>1247</v>
      </c>
    </row>
    <row r="63" spans="1:5" ht="51">
      <c r="A63" t="s">
        <v>70</v>
      </c>
      <c r="E63" s="37" t="s">
        <v>744</v>
      </c>
    </row>
    <row r="64" spans="1:16" ht="12.75">
      <c r="A64" s="26" t="s">
        <v>60</v>
      </c>
      <c s="31" t="s">
        <v>180</v>
      </c>
      <c s="31" t="s">
        <v>745</v>
      </c>
      <c s="26" t="s">
        <v>62</v>
      </c>
      <c s="32" t="s">
        <v>746</v>
      </c>
      <c s="33" t="s">
        <v>206</v>
      </c>
      <c s="34">
        <v>34</v>
      </c>
      <c s="35">
        <v>0</v>
      </c>
      <c s="35">
        <f>ROUND(ROUND(H64,2)*ROUND(G64,3),2)</f>
      </c>
      <c s="33" t="s">
        <v>65</v>
      </c>
      <c r="O64">
        <f>(I64*21)/100</f>
      </c>
      <c t="s">
        <v>33</v>
      </c>
    </row>
    <row r="65" spans="1:5" ht="12.75">
      <c r="A65" s="36" t="s">
        <v>66</v>
      </c>
      <c r="E65" s="37" t="s">
        <v>62</v>
      </c>
    </row>
    <row r="66" spans="1:5" ht="63.75">
      <c r="A66" s="38" t="s">
        <v>68</v>
      </c>
      <c r="E66" s="39" t="s">
        <v>1247</v>
      </c>
    </row>
    <row r="67" spans="1:5" ht="51">
      <c r="A67" t="s">
        <v>70</v>
      </c>
      <c r="E67" s="37" t="s">
        <v>744</v>
      </c>
    </row>
    <row r="68" spans="1:16" ht="12.75">
      <c r="A68" s="26" t="s">
        <v>60</v>
      </c>
      <c s="31" t="s">
        <v>446</v>
      </c>
      <c s="31" t="s">
        <v>747</v>
      </c>
      <c s="26" t="s">
        <v>62</v>
      </c>
      <c s="32" t="s">
        <v>748</v>
      </c>
      <c s="33" t="s">
        <v>206</v>
      </c>
      <c s="34">
        <v>34</v>
      </c>
      <c s="35">
        <v>0</v>
      </c>
      <c s="35">
        <f>ROUND(ROUND(H68,2)*ROUND(G68,3),2)</f>
      </c>
      <c s="33" t="s">
        <v>65</v>
      </c>
      <c r="O68">
        <f>(I68*21)/100</f>
      </c>
      <c t="s">
        <v>33</v>
      </c>
    </row>
    <row r="69" spans="1:5" ht="12.75">
      <c r="A69" s="36" t="s">
        <v>66</v>
      </c>
      <c r="E69" s="37" t="s">
        <v>62</v>
      </c>
    </row>
    <row r="70" spans="1:5" ht="63.75">
      <c r="A70" s="38" t="s">
        <v>68</v>
      </c>
      <c r="E70" s="39" t="s">
        <v>1247</v>
      </c>
    </row>
    <row r="71" spans="1:5" ht="25.5">
      <c r="A71" t="s">
        <v>70</v>
      </c>
      <c r="E71" s="37" t="s">
        <v>749</v>
      </c>
    </row>
    <row r="72" spans="1:18" ht="12.75" customHeight="1">
      <c r="A72" s="6" t="s">
        <v>58</v>
      </c>
      <c s="6"/>
      <c s="42" t="s">
        <v>50</v>
      </c>
      <c s="6"/>
      <c s="29" t="s">
        <v>224</v>
      </c>
      <c s="6"/>
      <c s="6"/>
      <c s="6"/>
      <c s="43">
        <f>0+Q72</f>
      </c>
      <c s="6"/>
      <c r="O72">
        <f>0+R72</f>
      </c>
      <c r="Q72">
        <f>0+I73</f>
      </c>
      <c>
        <f>0+O73</f>
      </c>
    </row>
    <row r="73" spans="1:16" ht="12.75">
      <c r="A73" s="26" t="s">
        <v>60</v>
      </c>
      <c s="31" t="s">
        <v>477</v>
      </c>
      <c s="31" t="s">
        <v>750</v>
      </c>
      <c s="26" t="s">
        <v>62</v>
      </c>
      <c s="32" t="s">
        <v>751</v>
      </c>
      <c s="33" t="s">
        <v>206</v>
      </c>
      <c s="34">
        <v>34</v>
      </c>
      <c s="35">
        <v>0</v>
      </c>
      <c s="35">
        <f>ROUND(ROUND(H73,2)*ROUND(G73,3),2)</f>
      </c>
      <c s="33" t="s">
        <v>65</v>
      </c>
      <c r="O73">
        <f>(I73*21)/100</f>
      </c>
      <c t="s">
        <v>33</v>
      </c>
    </row>
    <row r="74" spans="1:5" ht="12.75">
      <c r="A74" s="36" t="s">
        <v>66</v>
      </c>
      <c r="E74" s="37" t="s">
        <v>62</v>
      </c>
    </row>
    <row r="75" spans="1:5" ht="63.75">
      <c r="A75" s="38" t="s">
        <v>68</v>
      </c>
      <c r="E75" s="39" t="s">
        <v>1247</v>
      </c>
    </row>
    <row r="76" spans="1:5" ht="76.5">
      <c r="A76" t="s">
        <v>70</v>
      </c>
      <c r="E76" s="37" t="s">
        <v>752</v>
      </c>
    </row>
  </sheetData>
  <mergeCells count="15">
    <mergeCell ref="C3:D3"/>
    <mergeCell ref="C4:D4"/>
    <mergeCell ref="C5:D5"/>
    <mergeCell ref="C6:D6"/>
    <mergeCell ref="C7:D7"/>
    <mergeCell ref="C8:D8"/>
    <mergeCell ref="A9:A10"/>
    <mergeCell ref="B9:B10"/>
    <mergeCell ref="C9:C10"/>
    <mergeCell ref="D9:D10"/>
    <mergeCell ref="E9:E10"/>
    <mergeCell ref="F9:F10"/>
    <mergeCell ref="G9:G10"/>
    <mergeCell ref="H9:I9"/>
    <mergeCell ref="J9:J10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6"/>
  <sheetViews>
    <sheetView workbookViewId="0" topLeftCell="A1">
      <pane ySplit="11" topLeftCell="A12" activePane="bottomLeft" state="frozen"/>
      <selection pane="topLeft" activeCell="A1" sqref="A1"/>
      <selection pane="bottomLeft" activeCell="A12" sqref="A12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0" width="20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s="1"/>
      <c r="P1" t="s">
        <v>32</v>
      </c>
    </row>
    <row r="2" spans="2:16" ht="25" customHeight="1">
      <c r="B2" s="1"/>
      <c s="1"/>
      <c s="1"/>
      <c s="2" t="s">
        <v>13</v>
      </c>
      <c s="1"/>
      <c s="1"/>
      <c s="6"/>
      <c s="6"/>
      <c s="1"/>
      <c r="O2">
        <f>0+O12</f>
      </c>
      <c t="s">
        <v>32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1250</v>
      </c>
      <c s="40">
        <f>0+I12</f>
      </c>
      <c s="10"/>
      <c r="O3" t="s">
        <v>29</v>
      </c>
      <c t="s">
        <v>33</v>
      </c>
    </row>
    <row r="4" spans="1:16" ht="15" customHeight="1">
      <c r="A4" t="s">
        <v>17</v>
      </c>
      <c s="12" t="s">
        <v>18</v>
      </c>
      <c s="13" t="s">
        <v>19</v>
      </c>
      <c s="1"/>
      <c s="14" t="s">
        <v>20</v>
      </c>
      <c s="1"/>
      <c s="1"/>
      <c s="11"/>
      <c s="11"/>
      <c s="1"/>
      <c r="O4" t="s">
        <v>30</v>
      </c>
      <c t="s">
        <v>33</v>
      </c>
    </row>
    <row r="5" spans="1:16" ht="12.75" customHeight="1">
      <c r="A5" t="s">
        <v>21</v>
      </c>
      <c s="12" t="s">
        <v>18</v>
      </c>
      <c s="13" t="s">
        <v>793</v>
      </c>
      <c s="1"/>
      <c s="14" t="s">
        <v>794</v>
      </c>
      <c s="1"/>
      <c s="1"/>
      <c s="1"/>
      <c s="1"/>
      <c s="1"/>
      <c r="O5" t="s">
        <v>31</v>
      </c>
      <c t="s">
        <v>33</v>
      </c>
    </row>
    <row r="6" spans="1:10" ht="12.75" customHeight="1">
      <c r="A6" t="s">
        <v>24</v>
      </c>
      <c s="12" t="s">
        <v>18</v>
      </c>
      <c s="13" t="s">
        <v>25</v>
      </c>
      <c s="1"/>
      <c s="14" t="s">
        <v>569</v>
      </c>
      <c s="1"/>
      <c s="1"/>
      <c s="1"/>
      <c s="1"/>
      <c s="1"/>
    </row>
    <row r="7" spans="1:10" ht="12.75" customHeight="1">
      <c r="A7" t="s">
        <v>27</v>
      </c>
      <c s="12" t="s">
        <v>18</v>
      </c>
      <c s="13" t="s">
        <v>1210</v>
      </c>
      <c s="1"/>
      <c s="14" t="s">
        <v>708</v>
      </c>
      <c s="12"/>
      <c s="1"/>
      <c s="1"/>
      <c s="1"/>
      <c s="1"/>
    </row>
    <row r="8" spans="1:10" ht="12.75" customHeight="1">
      <c r="A8" t="s">
        <v>87</v>
      </c>
      <c s="16" t="s">
        <v>28</v>
      </c>
      <c s="17" t="s">
        <v>1250</v>
      </c>
      <c s="6"/>
      <c s="18" t="s">
        <v>708</v>
      </c>
      <c s="16"/>
      <c s="16"/>
      <c s="6"/>
      <c s="6"/>
      <c s="6"/>
    </row>
    <row r="9" spans="1:10" ht="12.75" customHeight="1">
      <c r="A9" s="15" t="s">
        <v>36</v>
      </c>
      <c s="15" t="s">
        <v>38</v>
      </c>
      <c s="15" t="s">
        <v>40</v>
      </c>
      <c s="15" t="s">
        <v>41</v>
      </c>
      <c s="15" t="s">
        <v>42</v>
      </c>
      <c s="15" t="s">
        <v>44</v>
      </c>
      <c s="15" t="s">
        <v>46</v>
      </c>
      <c s="15" t="s">
        <v>48</v>
      </c>
      <c s="15"/>
      <c s="15" t="s">
        <v>53</v>
      </c>
    </row>
    <row r="10" spans="1:10" ht="12.75" customHeight="1">
      <c r="A10" s="15"/>
      <c s="15"/>
      <c s="15"/>
      <c s="15"/>
      <c s="15"/>
      <c s="15"/>
      <c s="15"/>
      <c s="15" t="s">
        <v>49</v>
      </c>
      <c s="15" t="s">
        <v>51</v>
      </c>
      <c s="15"/>
    </row>
    <row r="11" spans="1:10" ht="12.75" customHeight="1">
      <c r="A11" s="15" t="s">
        <v>37</v>
      </c>
      <c s="15" t="s">
        <v>39</v>
      </c>
      <c s="15" t="s">
        <v>33</v>
      </c>
      <c s="15" t="s">
        <v>32</v>
      </c>
      <c s="15" t="s">
        <v>43</v>
      </c>
      <c s="15" t="s">
        <v>45</v>
      </c>
      <c s="15" t="s">
        <v>47</v>
      </c>
      <c s="15" t="s">
        <v>50</v>
      </c>
      <c s="15" t="s">
        <v>52</v>
      </c>
      <c s="15" t="s">
        <v>54</v>
      </c>
    </row>
    <row r="12" spans="1:18" ht="12.75" customHeight="1">
      <c r="A12" s="27" t="s">
        <v>58</v>
      </c>
      <c s="27"/>
      <c s="28" t="s">
        <v>37</v>
      </c>
      <c s="27"/>
      <c s="29" t="s">
        <v>59</v>
      </c>
      <c s="27"/>
      <c s="27"/>
      <c s="27"/>
      <c s="30">
        <f>0+Q12</f>
      </c>
      <c s="27"/>
      <c r="O12">
        <f>0+R12</f>
      </c>
      <c r="Q12">
        <f>0+I13</f>
      </c>
      <c>
        <f>0+O13</f>
      </c>
    </row>
    <row r="13" spans="1:16" ht="12.75">
      <c r="A13" s="26" t="s">
        <v>60</v>
      </c>
      <c s="31" t="s">
        <v>39</v>
      </c>
      <c s="31" t="s">
        <v>72</v>
      </c>
      <c s="26" t="s">
        <v>62</v>
      </c>
      <c s="32" t="s">
        <v>73</v>
      </c>
      <c s="33" t="s">
        <v>64</v>
      </c>
      <c s="34">
        <v>1</v>
      </c>
      <c s="35">
        <v>0</v>
      </c>
      <c s="35">
        <f>ROUND(ROUND(H13,2)*ROUND(G13,3),2)</f>
      </c>
      <c s="33" t="s">
        <v>65</v>
      </c>
      <c r="O13">
        <f>(I13*21)/100</f>
      </c>
      <c t="s">
        <v>33</v>
      </c>
    </row>
    <row r="14" spans="1:5" ht="114.75">
      <c r="A14" s="36" t="s">
        <v>66</v>
      </c>
      <c r="E14" s="37" t="s">
        <v>1252</v>
      </c>
    </row>
    <row r="15" spans="1:5" ht="12.75">
      <c r="A15" s="38" t="s">
        <v>68</v>
      </c>
      <c r="E15" s="39" t="s">
        <v>69</v>
      </c>
    </row>
    <row r="16" spans="1:5" ht="12.75">
      <c r="A16" t="s">
        <v>70</v>
      </c>
      <c r="E16" s="37" t="s">
        <v>75</v>
      </c>
    </row>
  </sheetData>
  <mergeCells count="15">
    <mergeCell ref="C3:D3"/>
    <mergeCell ref="C4:D4"/>
    <mergeCell ref="C5:D5"/>
    <mergeCell ref="C6:D6"/>
    <mergeCell ref="C7:D7"/>
    <mergeCell ref="C8:D8"/>
    <mergeCell ref="A9:A10"/>
    <mergeCell ref="B9:B10"/>
    <mergeCell ref="C9:C10"/>
    <mergeCell ref="D9:D10"/>
    <mergeCell ref="E9:E10"/>
    <mergeCell ref="F9:F10"/>
    <mergeCell ref="G9:G10"/>
    <mergeCell ref="H9:I9"/>
    <mergeCell ref="J9:J10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5"/>
  <sheetViews>
    <sheetView workbookViewId="0" topLeftCell="A1">
      <pane ySplit="10" topLeftCell="A11" activePane="bottomLeft" state="frozen"/>
      <selection pane="topLeft" activeCell="A1" sqref="A1"/>
      <selection pane="bottomLeft" activeCell="A11" sqref="A11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0" width="20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s="1"/>
      <c r="P1" t="s">
        <v>32</v>
      </c>
    </row>
    <row r="2" spans="2:16" ht="25" customHeight="1">
      <c r="B2" s="1"/>
      <c s="1"/>
      <c s="1"/>
      <c s="2" t="s">
        <v>13</v>
      </c>
      <c s="1"/>
      <c s="1"/>
      <c s="6"/>
      <c s="6"/>
      <c s="1"/>
      <c r="O2">
        <f>0+O11</f>
      </c>
      <c t="s">
        <v>32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1253</v>
      </c>
      <c s="40">
        <f>0+I11</f>
      </c>
      <c s="10"/>
      <c r="O3" t="s">
        <v>29</v>
      </c>
      <c t="s">
        <v>33</v>
      </c>
    </row>
    <row r="4" spans="1:16" ht="15" customHeight="1">
      <c r="A4" t="s">
        <v>17</v>
      </c>
      <c s="12" t="s">
        <v>18</v>
      </c>
      <c s="13" t="s">
        <v>19</v>
      </c>
      <c s="1"/>
      <c s="14" t="s">
        <v>20</v>
      </c>
      <c s="1"/>
      <c s="1"/>
      <c s="11"/>
      <c s="11"/>
      <c s="1"/>
      <c r="O4" t="s">
        <v>30</v>
      </c>
      <c t="s">
        <v>33</v>
      </c>
    </row>
    <row r="5" spans="1:16" ht="12.75" customHeight="1">
      <c r="A5" t="s">
        <v>21</v>
      </c>
      <c s="12" t="s">
        <v>18</v>
      </c>
      <c s="13" t="s">
        <v>793</v>
      </c>
      <c s="1"/>
      <c s="14" t="s">
        <v>794</v>
      </c>
      <c s="1"/>
      <c s="1"/>
      <c s="1"/>
      <c s="1"/>
      <c s="1"/>
      <c r="O5" t="s">
        <v>31</v>
      </c>
      <c t="s">
        <v>33</v>
      </c>
    </row>
    <row r="6" spans="1:10" ht="12.75" customHeight="1">
      <c r="A6" t="s">
        <v>24</v>
      </c>
      <c s="12" t="s">
        <v>18</v>
      </c>
      <c s="13" t="s">
        <v>25</v>
      </c>
      <c s="1"/>
      <c s="14" t="s">
        <v>569</v>
      </c>
      <c s="12"/>
      <c s="1"/>
      <c s="1"/>
      <c s="1"/>
      <c s="1"/>
    </row>
    <row r="7" spans="1:10" ht="12.75" customHeight="1">
      <c r="A7" t="s">
        <v>27</v>
      </c>
      <c s="16" t="s">
        <v>28</v>
      </c>
      <c s="17" t="s">
        <v>1253</v>
      </c>
      <c s="6"/>
      <c s="18" t="s">
        <v>1254</v>
      </c>
      <c s="16"/>
      <c s="16"/>
      <c s="6"/>
      <c s="6"/>
      <c s="6"/>
    </row>
    <row r="8" spans="1:10" ht="12.75" customHeight="1">
      <c r="A8" s="15" t="s">
        <v>36</v>
      </c>
      <c s="15" t="s">
        <v>38</v>
      </c>
      <c s="15" t="s">
        <v>40</v>
      </c>
      <c s="15" t="s">
        <v>41</v>
      </c>
      <c s="15" t="s">
        <v>42</v>
      </c>
      <c s="15" t="s">
        <v>44</v>
      </c>
      <c s="15" t="s">
        <v>46</v>
      </c>
      <c s="15" t="s">
        <v>48</v>
      </c>
      <c s="15"/>
      <c s="15" t="s">
        <v>53</v>
      </c>
    </row>
    <row r="9" spans="1:10" ht="12.75" customHeight="1">
      <c r="A9" s="15"/>
      <c s="15"/>
      <c s="15"/>
      <c s="15"/>
      <c s="15"/>
      <c s="15"/>
      <c s="15"/>
      <c s="15" t="s">
        <v>49</v>
      </c>
      <c s="15" t="s">
        <v>51</v>
      </c>
      <c s="15"/>
    </row>
    <row r="10" spans="1:10" ht="12.75" customHeight="1">
      <c r="A10" s="15" t="s">
        <v>37</v>
      </c>
      <c s="15" t="s">
        <v>39</v>
      </c>
      <c s="15" t="s">
        <v>33</v>
      </c>
      <c s="15" t="s">
        <v>32</v>
      </c>
      <c s="15" t="s">
        <v>43</v>
      </c>
      <c s="15" t="s">
        <v>45</v>
      </c>
      <c s="15" t="s">
        <v>47</v>
      </c>
      <c s="15" t="s">
        <v>50</v>
      </c>
      <c s="15" t="s">
        <v>52</v>
      </c>
      <c s="15" t="s">
        <v>54</v>
      </c>
    </row>
    <row r="11" spans="1:18" ht="12.75" customHeight="1">
      <c r="A11" s="27" t="s">
        <v>58</v>
      </c>
      <c s="27"/>
      <c s="28" t="s">
        <v>37</v>
      </c>
      <c s="27"/>
      <c s="29" t="s">
        <v>59</v>
      </c>
      <c s="27"/>
      <c s="27"/>
      <c s="27"/>
      <c s="30">
        <f>0+Q11</f>
      </c>
      <c s="27"/>
      <c r="O11">
        <f>0+R11</f>
      </c>
      <c r="Q11">
        <f>0+I12</f>
      </c>
      <c>
        <f>0+O12</f>
      </c>
    </row>
    <row r="12" spans="1:16" ht="12.75">
      <c r="A12" s="26" t="s">
        <v>60</v>
      </c>
      <c s="31" t="s">
        <v>39</v>
      </c>
      <c s="31" t="s">
        <v>1256</v>
      </c>
      <c s="26" t="s">
        <v>490</v>
      </c>
      <c s="32" t="s">
        <v>1257</v>
      </c>
      <c s="33" t="s">
        <v>64</v>
      </c>
      <c s="34">
        <v>1</v>
      </c>
      <c s="35">
        <v>0</v>
      </c>
      <c s="35">
        <f>ROUND(ROUND(H12,2)*ROUND(G12,3),2)</f>
      </c>
      <c s="33" t="s">
        <v>65</v>
      </c>
      <c r="O12">
        <f>(I12*21)/100</f>
      </c>
      <c t="s">
        <v>33</v>
      </c>
    </row>
    <row r="13" spans="1:5" ht="12.75">
      <c r="A13" s="36" t="s">
        <v>66</v>
      </c>
      <c r="E13" s="37" t="s">
        <v>62</v>
      </c>
    </row>
    <row r="14" spans="1:5" ht="25.5">
      <c r="A14" s="38" t="s">
        <v>68</v>
      </c>
      <c r="E14" s="39" t="s">
        <v>492</v>
      </c>
    </row>
    <row r="15" spans="1:5" ht="12.75">
      <c r="A15" t="s">
        <v>70</v>
      </c>
      <c r="E15" s="37" t="s">
        <v>62</v>
      </c>
    </row>
  </sheetData>
  <mergeCells count="14">
    <mergeCell ref="C3:D3"/>
    <mergeCell ref="C4:D4"/>
    <mergeCell ref="C5:D5"/>
    <mergeCell ref="C6:D6"/>
    <mergeCell ref="C7:D7"/>
    <mergeCell ref="A8:A9"/>
    <mergeCell ref="B8:B9"/>
    <mergeCell ref="C8:C9"/>
    <mergeCell ref="D8:D9"/>
    <mergeCell ref="E8:E9"/>
    <mergeCell ref="F8:F9"/>
    <mergeCell ref="G8:G9"/>
    <mergeCell ref="H8:I8"/>
    <mergeCell ref="J8:J9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8"/>
  <sheetViews>
    <sheetView workbookViewId="0" topLeftCell="A1">
      <pane ySplit="10" topLeftCell="A11" activePane="bottomLeft" state="frozen"/>
      <selection pane="topLeft" activeCell="A1" sqref="A1"/>
      <selection pane="bottomLeft" activeCell="A11" sqref="A11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0" width="20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s="1"/>
      <c r="P1" t="s">
        <v>32</v>
      </c>
    </row>
    <row r="2" spans="2:16" ht="25" customHeight="1">
      <c r="B2" s="1"/>
      <c s="1"/>
      <c s="1"/>
      <c s="2" t="s">
        <v>13</v>
      </c>
      <c s="1"/>
      <c s="1"/>
      <c s="6"/>
      <c s="6"/>
      <c s="1"/>
      <c r="O2">
        <f>0+O11+O16</f>
      </c>
      <c t="s">
        <v>32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493</v>
      </c>
      <c s="40">
        <f>0+I11+I16</f>
      </c>
      <c s="10"/>
      <c r="O3" t="s">
        <v>29</v>
      </c>
      <c t="s">
        <v>33</v>
      </c>
    </row>
    <row r="4" spans="1:16" ht="15" customHeight="1">
      <c r="A4" t="s">
        <v>17</v>
      </c>
      <c s="12" t="s">
        <v>18</v>
      </c>
      <c s="13" t="s">
        <v>19</v>
      </c>
      <c s="1"/>
      <c s="14" t="s">
        <v>20</v>
      </c>
      <c s="1"/>
      <c s="1"/>
      <c s="11"/>
      <c s="11"/>
      <c s="1"/>
      <c r="O4" t="s">
        <v>30</v>
      </c>
      <c t="s">
        <v>33</v>
      </c>
    </row>
    <row r="5" spans="1:16" ht="12.75" customHeight="1">
      <c r="A5" t="s">
        <v>21</v>
      </c>
      <c s="12" t="s">
        <v>18</v>
      </c>
      <c s="13" t="s">
        <v>793</v>
      </c>
      <c s="1"/>
      <c s="14" t="s">
        <v>794</v>
      </c>
      <c s="1"/>
      <c s="1"/>
      <c s="1"/>
      <c s="1"/>
      <c s="1"/>
      <c r="O5" t="s">
        <v>31</v>
      </c>
      <c t="s">
        <v>33</v>
      </c>
    </row>
    <row r="6" spans="1:10" ht="12.75" customHeight="1">
      <c r="A6" t="s">
        <v>24</v>
      </c>
      <c s="12" t="s">
        <v>18</v>
      </c>
      <c s="13" t="s">
        <v>25</v>
      </c>
      <c s="1"/>
      <c s="14" t="s">
        <v>569</v>
      </c>
      <c s="12"/>
      <c s="1"/>
      <c s="1"/>
      <c s="1"/>
      <c s="1"/>
    </row>
    <row r="7" spans="1:10" ht="12.75" customHeight="1">
      <c r="A7" t="s">
        <v>27</v>
      </c>
      <c s="16" t="s">
        <v>28</v>
      </c>
      <c s="17" t="s">
        <v>493</v>
      </c>
      <c s="6"/>
      <c s="18" t="s">
        <v>494</v>
      </c>
      <c s="16"/>
      <c s="16"/>
      <c s="6"/>
      <c s="6"/>
      <c s="6"/>
    </row>
    <row r="8" spans="1:10" ht="12.75" customHeight="1">
      <c r="A8" s="15" t="s">
        <v>36</v>
      </c>
      <c s="15" t="s">
        <v>38</v>
      </c>
      <c s="15" t="s">
        <v>40</v>
      </c>
      <c s="15" t="s">
        <v>41</v>
      </c>
      <c s="15" t="s">
        <v>42</v>
      </c>
      <c s="15" t="s">
        <v>44</v>
      </c>
      <c s="15" t="s">
        <v>46</v>
      </c>
      <c s="15" t="s">
        <v>48</v>
      </c>
      <c s="15"/>
      <c s="15" t="s">
        <v>53</v>
      </c>
    </row>
    <row r="9" spans="1:10" ht="12.75" customHeight="1">
      <c r="A9" s="15"/>
      <c s="15"/>
      <c s="15"/>
      <c s="15"/>
      <c s="15"/>
      <c s="15"/>
      <c s="15"/>
      <c s="15" t="s">
        <v>49</v>
      </c>
      <c s="15" t="s">
        <v>51</v>
      </c>
      <c s="15"/>
    </row>
    <row r="10" spans="1:10" ht="12.75" customHeight="1">
      <c r="A10" s="15" t="s">
        <v>37</v>
      </c>
      <c s="15" t="s">
        <v>39</v>
      </c>
      <c s="15" t="s">
        <v>33</v>
      </c>
      <c s="15" t="s">
        <v>32</v>
      </c>
      <c s="15" t="s">
        <v>43</v>
      </c>
      <c s="15" t="s">
        <v>45</v>
      </c>
      <c s="15" t="s">
        <v>47</v>
      </c>
      <c s="15" t="s">
        <v>50</v>
      </c>
      <c s="15" t="s">
        <v>52</v>
      </c>
      <c s="15" t="s">
        <v>54</v>
      </c>
    </row>
    <row r="11" spans="1:18" ht="12.75" customHeight="1">
      <c r="A11" s="27" t="s">
        <v>58</v>
      </c>
      <c s="27"/>
      <c s="28" t="s">
        <v>37</v>
      </c>
      <c s="27"/>
      <c s="29" t="s">
        <v>59</v>
      </c>
      <c s="27"/>
      <c s="27"/>
      <c s="27"/>
      <c s="30">
        <f>0+Q11</f>
      </c>
      <c s="27"/>
      <c r="O11">
        <f>0+R11</f>
      </c>
      <c r="Q11">
        <f>0+I12</f>
      </c>
      <c>
        <f>0+O12</f>
      </c>
    </row>
    <row r="12" spans="1:16" ht="12.75">
      <c r="A12" s="26" t="s">
        <v>60</v>
      </c>
      <c s="31" t="s">
        <v>43</v>
      </c>
      <c s="31" t="s">
        <v>92</v>
      </c>
      <c s="26" t="s">
        <v>62</v>
      </c>
      <c s="32" t="s">
        <v>94</v>
      </c>
      <c s="33" t="s">
        <v>64</v>
      </c>
      <c s="34">
        <v>1</v>
      </c>
      <c s="35">
        <v>0</v>
      </c>
      <c s="35">
        <f>ROUND(ROUND(H12,2)*ROUND(G12,3),2)</f>
      </c>
      <c s="33" t="s">
        <v>65</v>
      </c>
      <c r="O12">
        <f>(I12*21)/100</f>
      </c>
      <c t="s">
        <v>33</v>
      </c>
    </row>
    <row r="13" spans="1:5" ht="12.75">
      <c r="A13" s="36" t="s">
        <v>66</v>
      </c>
      <c r="E13" s="37" t="s">
        <v>62</v>
      </c>
    </row>
    <row r="14" spans="1:5" ht="25.5">
      <c r="A14" s="38" t="s">
        <v>68</v>
      </c>
      <c r="E14" s="39" t="s">
        <v>497</v>
      </c>
    </row>
    <row r="15" spans="1:5" ht="25.5">
      <c r="A15" t="s">
        <v>70</v>
      </c>
      <c r="E15" s="37" t="s">
        <v>98</v>
      </c>
    </row>
    <row r="16" spans="1:18" ht="12.75" customHeight="1">
      <c r="A16" s="6" t="s">
        <v>58</v>
      </c>
      <c s="6"/>
      <c s="42" t="s">
        <v>39</v>
      </c>
      <c s="6"/>
      <c s="29" t="s">
        <v>103</v>
      </c>
      <c s="6"/>
      <c s="6"/>
      <c s="6"/>
      <c s="43">
        <f>0+Q16</f>
      </c>
      <c s="6"/>
      <c r="O16">
        <f>0+R16</f>
      </c>
      <c r="Q16">
        <f>0+I17+I21+I25</f>
      </c>
      <c>
        <f>0+O17+O21+O25</f>
      </c>
    </row>
    <row r="17" spans="1:16" ht="12.75">
      <c r="A17" s="26" t="s">
        <v>60</v>
      </c>
      <c s="31" t="s">
        <v>32</v>
      </c>
      <c s="31" t="s">
        <v>498</v>
      </c>
      <c s="26" t="s">
        <v>62</v>
      </c>
      <c s="32" t="s">
        <v>499</v>
      </c>
      <c s="33" t="s">
        <v>151</v>
      </c>
      <c s="34">
        <v>7017</v>
      </c>
      <c s="35">
        <v>0</v>
      </c>
      <c s="35">
        <f>ROUND(ROUND(H17,2)*ROUND(G17,3),2)</f>
      </c>
      <c s="33" t="s">
        <v>65</v>
      </c>
      <c r="O17">
        <f>(I17*21)/100</f>
      </c>
      <c t="s">
        <v>33</v>
      </c>
    </row>
    <row r="18" spans="1:5" ht="12.75">
      <c r="A18" s="36" t="s">
        <v>66</v>
      </c>
      <c r="E18" s="37" t="s">
        <v>62</v>
      </c>
    </row>
    <row r="19" spans="1:5" ht="51">
      <c r="A19" s="38" t="s">
        <v>68</v>
      </c>
      <c r="E19" s="39" t="s">
        <v>1258</v>
      </c>
    </row>
    <row r="20" spans="1:5" ht="38.25">
      <c r="A20" t="s">
        <v>70</v>
      </c>
      <c r="E20" s="37" t="s">
        <v>501</v>
      </c>
    </row>
    <row r="21" spans="1:16" ht="12.75">
      <c r="A21" s="26" t="s">
        <v>60</v>
      </c>
      <c s="31" t="s">
        <v>39</v>
      </c>
      <c s="31" t="s">
        <v>502</v>
      </c>
      <c s="26" t="s">
        <v>62</v>
      </c>
      <c s="32" t="s">
        <v>503</v>
      </c>
      <c s="33" t="s">
        <v>212</v>
      </c>
      <c s="34">
        <v>42</v>
      </c>
      <c s="35">
        <v>0</v>
      </c>
      <c s="35">
        <f>ROUND(ROUND(H21,2)*ROUND(G21,3),2)</f>
      </c>
      <c s="33" t="s">
        <v>65</v>
      </c>
      <c r="O21">
        <f>(I21*21)/100</f>
      </c>
      <c t="s">
        <v>33</v>
      </c>
    </row>
    <row r="22" spans="1:5" ht="12.75">
      <c r="A22" s="36" t="s">
        <v>66</v>
      </c>
      <c r="E22" s="37" t="s">
        <v>62</v>
      </c>
    </row>
    <row r="23" spans="1:5" ht="51">
      <c r="A23" s="38" t="s">
        <v>68</v>
      </c>
      <c r="E23" s="39" t="s">
        <v>1259</v>
      </c>
    </row>
    <row r="24" spans="1:5" ht="76.5">
      <c r="A24" t="s">
        <v>70</v>
      </c>
      <c r="E24" s="37" t="s">
        <v>505</v>
      </c>
    </row>
    <row r="25" spans="1:16" ht="12.75">
      <c r="A25" s="26" t="s">
        <v>60</v>
      </c>
      <c s="31" t="s">
        <v>33</v>
      </c>
      <c s="31" t="s">
        <v>506</v>
      </c>
      <c s="26" t="s">
        <v>62</v>
      </c>
      <c s="32" t="s">
        <v>507</v>
      </c>
      <c s="33" t="s">
        <v>212</v>
      </c>
      <c s="34">
        <v>42</v>
      </c>
      <c s="35">
        <v>0</v>
      </c>
      <c s="35">
        <f>ROUND(ROUND(H25,2)*ROUND(G25,3),2)</f>
      </c>
      <c s="33" t="s">
        <v>65</v>
      </c>
      <c r="O25">
        <f>(I25*21)/100</f>
      </c>
      <c t="s">
        <v>33</v>
      </c>
    </row>
    <row r="26" spans="1:5" ht="12.75">
      <c r="A26" s="36" t="s">
        <v>66</v>
      </c>
      <c r="E26" s="37" t="s">
        <v>62</v>
      </c>
    </row>
    <row r="27" spans="1:5" ht="51">
      <c r="A27" s="38" t="s">
        <v>68</v>
      </c>
      <c r="E27" s="39" t="s">
        <v>1259</v>
      </c>
    </row>
    <row r="28" spans="1:5" ht="114.75">
      <c r="A28" t="s">
        <v>70</v>
      </c>
      <c r="E28" s="37" t="s">
        <v>508</v>
      </c>
    </row>
  </sheetData>
  <mergeCells count="14">
    <mergeCell ref="C3:D3"/>
    <mergeCell ref="C4:D4"/>
    <mergeCell ref="C5:D5"/>
    <mergeCell ref="C6:D6"/>
    <mergeCell ref="C7:D7"/>
    <mergeCell ref="A8:A9"/>
    <mergeCell ref="B8:B9"/>
    <mergeCell ref="C8:C9"/>
    <mergeCell ref="D8:D9"/>
    <mergeCell ref="E8:E9"/>
    <mergeCell ref="F8:F9"/>
    <mergeCell ref="G8:G9"/>
    <mergeCell ref="H8:I8"/>
    <mergeCell ref="J8:J9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5"/>
  <sheetViews>
    <sheetView workbookViewId="0" topLeftCell="A1">
      <pane ySplit="10" topLeftCell="A11" activePane="bottomLeft" state="frozen"/>
      <selection pane="topLeft" activeCell="A1" sqref="A1"/>
      <selection pane="bottomLeft" activeCell="A11" sqref="A11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0" width="20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s="1"/>
      <c r="P1" t="s">
        <v>32</v>
      </c>
    </row>
    <row r="2" spans="2:16" ht="25" customHeight="1">
      <c r="B2" s="1"/>
      <c s="1"/>
      <c s="1"/>
      <c s="2" t="s">
        <v>13</v>
      </c>
      <c s="1"/>
      <c s="1"/>
      <c s="6"/>
      <c s="6"/>
      <c s="1"/>
      <c r="O2">
        <f>0+O11</f>
      </c>
      <c t="s">
        <v>32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509</v>
      </c>
      <c s="40">
        <f>0+I11</f>
      </c>
      <c s="10"/>
      <c r="O3" t="s">
        <v>29</v>
      </c>
      <c t="s">
        <v>33</v>
      </c>
    </row>
    <row r="4" spans="1:16" ht="15" customHeight="1">
      <c r="A4" t="s">
        <v>17</v>
      </c>
      <c s="12" t="s">
        <v>18</v>
      </c>
      <c s="13" t="s">
        <v>19</v>
      </c>
      <c s="1"/>
      <c s="14" t="s">
        <v>20</v>
      </c>
      <c s="1"/>
      <c s="1"/>
      <c s="11"/>
      <c s="11"/>
      <c s="1"/>
      <c r="O4" t="s">
        <v>30</v>
      </c>
      <c t="s">
        <v>33</v>
      </c>
    </row>
    <row r="5" spans="1:16" ht="12.75" customHeight="1">
      <c r="A5" t="s">
        <v>21</v>
      </c>
      <c s="12" t="s">
        <v>18</v>
      </c>
      <c s="13" t="s">
        <v>793</v>
      </c>
      <c s="1"/>
      <c s="14" t="s">
        <v>794</v>
      </c>
      <c s="1"/>
      <c s="1"/>
      <c s="1"/>
      <c s="1"/>
      <c s="1"/>
      <c r="O5" t="s">
        <v>31</v>
      </c>
      <c t="s">
        <v>33</v>
      </c>
    </row>
    <row r="6" spans="1:10" ht="12.75" customHeight="1">
      <c r="A6" t="s">
        <v>24</v>
      </c>
      <c s="12" t="s">
        <v>18</v>
      </c>
      <c s="13" t="s">
        <v>25</v>
      </c>
      <c s="1"/>
      <c s="14" t="s">
        <v>569</v>
      </c>
      <c s="12"/>
      <c s="1"/>
      <c s="1"/>
      <c s="1"/>
      <c s="1"/>
    </row>
    <row r="7" spans="1:10" ht="12.75" customHeight="1">
      <c r="A7" t="s">
        <v>27</v>
      </c>
      <c s="16" t="s">
        <v>28</v>
      </c>
      <c s="17" t="s">
        <v>509</v>
      </c>
      <c s="6"/>
      <c s="18" t="s">
        <v>756</v>
      </c>
      <c s="16"/>
      <c s="16"/>
      <c s="6"/>
      <c s="6"/>
      <c s="6"/>
    </row>
    <row r="8" spans="1:10" ht="12.75" customHeight="1">
      <c r="A8" s="15" t="s">
        <v>36</v>
      </c>
      <c s="15" t="s">
        <v>38</v>
      </c>
      <c s="15" t="s">
        <v>40</v>
      </c>
      <c s="15" t="s">
        <v>41</v>
      </c>
      <c s="15" t="s">
        <v>42</v>
      </c>
      <c s="15" t="s">
        <v>44</v>
      </c>
      <c s="15" t="s">
        <v>46</v>
      </c>
      <c s="15" t="s">
        <v>48</v>
      </c>
      <c s="15"/>
      <c s="15" t="s">
        <v>53</v>
      </c>
    </row>
    <row r="9" spans="1:10" ht="12.75" customHeight="1">
      <c r="A9" s="15"/>
      <c s="15"/>
      <c s="15"/>
      <c s="15"/>
      <c s="15"/>
      <c s="15"/>
      <c s="15"/>
      <c s="15" t="s">
        <v>49</v>
      </c>
      <c s="15" t="s">
        <v>51</v>
      </c>
      <c s="15"/>
    </row>
    <row r="10" spans="1:10" ht="12.75" customHeight="1">
      <c r="A10" s="15" t="s">
        <v>37</v>
      </c>
      <c s="15" t="s">
        <v>39</v>
      </c>
      <c s="15" t="s">
        <v>33</v>
      </c>
      <c s="15" t="s">
        <v>32</v>
      </c>
      <c s="15" t="s">
        <v>43</v>
      </c>
      <c s="15" t="s">
        <v>45</v>
      </c>
      <c s="15" t="s">
        <v>47</v>
      </c>
      <c s="15" t="s">
        <v>50</v>
      </c>
      <c s="15" t="s">
        <v>52</v>
      </c>
      <c s="15" t="s">
        <v>54</v>
      </c>
    </row>
    <row r="11" spans="1:18" ht="12.75" customHeight="1">
      <c r="A11" s="27" t="s">
        <v>58</v>
      </c>
      <c s="27"/>
      <c s="28" t="s">
        <v>37</v>
      </c>
      <c s="27"/>
      <c s="29" t="s">
        <v>59</v>
      </c>
      <c s="27"/>
      <c s="27"/>
      <c s="27"/>
      <c s="30">
        <f>0+Q11</f>
      </c>
      <c s="27"/>
      <c r="O11">
        <f>0+R11</f>
      </c>
      <c r="Q11">
        <f>0+I12</f>
      </c>
      <c>
        <f>0+O12</f>
      </c>
    </row>
    <row r="12" spans="1:16" ht="12.75">
      <c r="A12" s="26" t="s">
        <v>60</v>
      </c>
      <c s="31" t="s">
        <v>39</v>
      </c>
      <c s="31" t="s">
        <v>512</v>
      </c>
      <c s="26" t="s">
        <v>62</v>
      </c>
      <c s="32" t="s">
        <v>513</v>
      </c>
      <c s="33" t="s">
        <v>64</v>
      </c>
      <c s="34">
        <v>1</v>
      </c>
      <c s="35">
        <v>0</v>
      </c>
      <c s="35">
        <f>ROUND(ROUND(H12,2)*ROUND(G12,3),2)</f>
      </c>
      <c s="33" t="s">
        <v>65</v>
      </c>
      <c r="O12">
        <f>(I12*21)/100</f>
      </c>
      <c t="s">
        <v>33</v>
      </c>
    </row>
    <row r="13" spans="1:5" ht="102">
      <c r="A13" s="36" t="s">
        <v>66</v>
      </c>
      <c r="E13" s="37" t="s">
        <v>514</v>
      </c>
    </row>
    <row r="14" spans="1:5" ht="12.75">
      <c r="A14" s="38" t="s">
        <v>68</v>
      </c>
      <c r="E14" s="39" t="s">
        <v>69</v>
      </c>
    </row>
    <row r="15" spans="1:5" ht="12.75">
      <c r="A15" t="s">
        <v>70</v>
      </c>
      <c r="E15" s="37" t="s">
        <v>515</v>
      </c>
    </row>
  </sheetData>
  <mergeCells count="14">
    <mergeCell ref="C3:D3"/>
    <mergeCell ref="C4:D4"/>
    <mergeCell ref="C5:D5"/>
    <mergeCell ref="C6:D6"/>
    <mergeCell ref="C7:D7"/>
    <mergeCell ref="A8:A9"/>
    <mergeCell ref="B8:B9"/>
    <mergeCell ref="C8:C9"/>
    <mergeCell ref="D8:D9"/>
    <mergeCell ref="E8:E9"/>
    <mergeCell ref="F8:F9"/>
    <mergeCell ref="G8:G9"/>
    <mergeCell ref="H8:I8"/>
    <mergeCell ref="J8:J9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71"/>
  <sheetViews>
    <sheetView workbookViewId="0" topLeftCell="A1">
      <pane ySplit="10" topLeftCell="A11" activePane="bottomLeft" state="frozen"/>
      <selection pane="topLeft" activeCell="A1" sqref="A1"/>
      <selection pane="bottomLeft" activeCell="A11" sqref="A11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0" width="20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s="1"/>
      <c r="P1" t="s">
        <v>32</v>
      </c>
    </row>
    <row r="2" spans="2:16" ht="25" customHeight="1">
      <c r="B2" s="1"/>
      <c s="1"/>
      <c s="1"/>
      <c s="2" t="s">
        <v>13</v>
      </c>
      <c s="1"/>
      <c s="1"/>
      <c s="6"/>
      <c s="6"/>
      <c s="1"/>
      <c r="O2">
        <f>0+O11</f>
      </c>
      <c t="s">
        <v>32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34</v>
      </c>
      <c s="40">
        <f>0+I11</f>
      </c>
      <c s="10"/>
      <c r="O3" t="s">
        <v>29</v>
      </c>
      <c t="s">
        <v>33</v>
      </c>
    </row>
    <row r="4" spans="1:16" ht="15" customHeight="1">
      <c r="A4" t="s">
        <v>17</v>
      </c>
      <c s="12" t="s">
        <v>18</v>
      </c>
      <c s="13" t="s">
        <v>19</v>
      </c>
      <c s="1"/>
      <c s="14" t="s">
        <v>20</v>
      </c>
      <c s="1"/>
      <c s="1"/>
      <c s="11"/>
      <c s="11"/>
      <c s="1"/>
      <c r="O4" t="s">
        <v>30</v>
      </c>
      <c t="s">
        <v>33</v>
      </c>
    </row>
    <row r="5" spans="1:16" ht="12.75" customHeight="1">
      <c r="A5" t="s">
        <v>21</v>
      </c>
      <c s="12" t="s">
        <v>18</v>
      </c>
      <c s="13" t="s">
        <v>793</v>
      </c>
      <c s="1"/>
      <c s="14" t="s">
        <v>794</v>
      </c>
      <c s="1"/>
      <c s="1"/>
      <c s="1"/>
      <c s="1"/>
      <c s="1"/>
      <c r="O5" t="s">
        <v>31</v>
      </c>
      <c t="s">
        <v>33</v>
      </c>
    </row>
    <row r="6" spans="1:10" ht="12.75" customHeight="1">
      <c r="A6" t="s">
        <v>24</v>
      </c>
      <c s="12" t="s">
        <v>18</v>
      </c>
      <c s="13" t="s">
        <v>516</v>
      </c>
      <c s="1"/>
      <c s="14" t="s">
        <v>757</v>
      </c>
      <c s="12"/>
      <c s="1"/>
      <c s="1"/>
      <c s="1"/>
      <c s="1"/>
    </row>
    <row r="7" spans="1:10" ht="12.75" customHeight="1">
      <c r="A7" t="s">
        <v>27</v>
      </c>
      <c s="16" t="s">
        <v>28</v>
      </c>
      <c s="17" t="s">
        <v>34</v>
      </c>
      <c s="6"/>
      <c s="18" t="s">
        <v>518</v>
      </c>
      <c s="16"/>
      <c s="16"/>
      <c s="6"/>
      <c s="6"/>
      <c s="6"/>
    </row>
    <row r="8" spans="1:10" ht="12.75" customHeight="1">
      <c r="A8" s="15" t="s">
        <v>36</v>
      </c>
      <c s="15" t="s">
        <v>38</v>
      </c>
      <c s="15" t="s">
        <v>40</v>
      </c>
      <c s="15" t="s">
        <v>41</v>
      </c>
      <c s="15" t="s">
        <v>42</v>
      </c>
      <c s="15" t="s">
        <v>44</v>
      </c>
      <c s="15" t="s">
        <v>46</v>
      </c>
      <c s="15" t="s">
        <v>48</v>
      </c>
      <c s="15"/>
      <c s="15" t="s">
        <v>53</v>
      </c>
    </row>
    <row r="9" spans="1:10" ht="12.75" customHeight="1">
      <c r="A9" s="15"/>
      <c s="15"/>
      <c s="15"/>
      <c s="15"/>
      <c s="15"/>
      <c s="15"/>
      <c s="15"/>
      <c s="15" t="s">
        <v>49</v>
      </c>
      <c s="15" t="s">
        <v>51</v>
      </c>
      <c s="15"/>
    </row>
    <row r="10" spans="1:10" ht="12.75" customHeight="1">
      <c r="A10" s="15" t="s">
        <v>37</v>
      </c>
      <c s="15" t="s">
        <v>39</v>
      </c>
      <c s="15" t="s">
        <v>33</v>
      </c>
      <c s="15" t="s">
        <v>32</v>
      </c>
      <c s="15" t="s">
        <v>43</v>
      </c>
      <c s="15" t="s">
        <v>45</v>
      </c>
      <c s="15" t="s">
        <v>47</v>
      </c>
      <c s="15" t="s">
        <v>50</v>
      </c>
      <c s="15" t="s">
        <v>52</v>
      </c>
      <c s="15" t="s">
        <v>54</v>
      </c>
    </row>
    <row r="11" spans="1:18" ht="12.75" customHeight="1">
      <c r="A11" s="27" t="s">
        <v>58</v>
      </c>
      <c s="27"/>
      <c s="28" t="s">
        <v>37</v>
      </c>
      <c s="27"/>
      <c s="29" t="s">
        <v>59</v>
      </c>
      <c s="27"/>
      <c s="27"/>
      <c s="27"/>
      <c s="30">
        <f>0+Q11</f>
      </c>
      <c s="27"/>
      <c r="O11">
        <f>0+R11</f>
      </c>
      <c r="Q11">
        <f>0+I12+I16+I20+I24+I28+I32+I36+I40+I44+I48+I52+I56+I60+I64+I68</f>
      </c>
      <c>
        <f>0+O12+O16+O20+O24+O28+O32+O36+O40+O44+O48+O52+O56+O60+O64+O68</f>
      </c>
    </row>
    <row r="12" spans="1:16" ht="12.75">
      <c r="A12" s="26" t="s">
        <v>60</v>
      </c>
      <c s="31" t="s">
        <v>422</v>
      </c>
      <c s="31" t="s">
        <v>520</v>
      </c>
      <c s="26" t="s">
        <v>62</v>
      </c>
      <c s="32" t="s">
        <v>521</v>
      </c>
      <c s="33" t="s">
        <v>64</v>
      </c>
      <c s="34">
        <v>1</v>
      </c>
      <c s="35">
        <v>0</v>
      </c>
      <c s="35">
        <f>ROUND(ROUND(H12,2)*ROUND(G12,3),2)</f>
      </c>
      <c s="33" t="s">
        <v>65</v>
      </c>
      <c r="O12">
        <f>(I12*21)/100</f>
      </c>
      <c t="s">
        <v>33</v>
      </c>
    </row>
    <row r="13" spans="1:5" ht="12.75">
      <c r="A13" s="36" t="s">
        <v>66</v>
      </c>
      <c r="E13" s="37" t="s">
        <v>62</v>
      </c>
    </row>
    <row r="14" spans="1:5" ht="12.75">
      <c r="A14" s="38" t="s">
        <v>68</v>
      </c>
      <c r="E14" s="39" t="s">
        <v>69</v>
      </c>
    </row>
    <row r="15" spans="1:5" ht="12.75">
      <c r="A15" t="s">
        <v>70</v>
      </c>
      <c r="E15" s="37" t="s">
        <v>522</v>
      </c>
    </row>
    <row r="16" spans="1:16" ht="12.75">
      <c r="A16" s="26" t="s">
        <v>60</v>
      </c>
      <c s="31" t="s">
        <v>39</v>
      </c>
      <c s="31" t="s">
        <v>523</v>
      </c>
      <c s="26" t="s">
        <v>62</v>
      </c>
      <c s="32" t="s">
        <v>524</v>
      </c>
      <c s="33" t="s">
        <v>64</v>
      </c>
      <c s="34">
        <v>1</v>
      </c>
      <c s="35">
        <v>0</v>
      </c>
      <c s="35">
        <f>ROUND(ROUND(H16,2)*ROUND(G16,3),2)</f>
      </c>
      <c s="33" t="s">
        <v>65</v>
      </c>
      <c r="O16">
        <f>(I16*21)/100</f>
      </c>
      <c t="s">
        <v>33</v>
      </c>
    </row>
    <row r="17" spans="1:5" ht="12.75">
      <c r="A17" s="36" t="s">
        <v>66</v>
      </c>
      <c r="E17" s="37" t="s">
        <v>62</v>
      </c>
    </row>
    <row r="18" spans="1:5" ht="12.75">
      <c r="A18" s="38" t="s">
        <v>68</v>
      </c>
      <c r="E18" s="39" t="s">
        <v>69</v>
      </c>
    </row>
    <row r="19" spans="1:5" ht="12.75">
      <c r="A19" t="s">
        <v>70</v>
      </c>
      <c r="E19" s="37" t="s">
        <v>525</v>
      </c>
    </row>
    <row r="20" spans="1:16" ht="12.75">
      <c r="A20" s="26" t="s">
        <v>60</v>
      </c>
      <c s="31" t="s">
        <v>33</v>
      </c>
      <c s="31" t="s">
        <v>76</v>
      </c>
      <c s="26" t="s">
        <v>62</v>
      </c>
      <c s="32" t="s">
        <v>78</v>
      </c>
      <c s="33" t="s">
        <v>64</v>
      </c>
      <c s="34">
        <v>1</v>
      </c>
      <c s="35">
        <v>0</v>
      </c>
      <c s="35">
        <f>ROUND(ROUND(H20,2)*ROUND(G20,3),2)</f>
      </c>
      <c s="33" t="s">
        <v>65</v>
      </c>
      <c r="O20">
        <f>(I20*21)/100</f>
      </c>
      <c t="s">
        <v>33</v>
      </c>
    </row>
    <row r="21" spans="1:5" ht="12.75">
      <c r="A21" s="36" t="s">
        <v>66</v>
      </c>
      <c r="E21" s="37" t="s">
        <v>526</v>
      </c>
    </row>
    <row r="22" spans="1:5" ht="12.75">
      <c r="A22" s="38" t="s">
        <v>68</v>
      </c>
      <c r="E22" s="39" t="s">
        <v>69</v>
      </c>
    </row>
    <row r="23" spans="1:5" ht="38.25">
      <c r="A23" t="s">
        <v>70</v>
      </c>
      <c r="E23" s="37" t="s">
        <v>80</v>
      </c>
    </row>
    <row r="24" spans="1:16" ht="12.75">
      <c r="A24" s="26" t="s">
        <v>60</v>
      </c>
      <c s="31" t="s">
        <v>180</v>
      </c>
      <c s="31" t="s">
        <v>76</v>
      </c>
      <c s="26" t="s">
        <v>100</v>
      </c>
      <c s="32" t="s">
        <v>78</v>
      </c>
      <c s="33" t="s">
        <v>64</v>
      </c>
      <c s="34">
        <v>1</v>
      </c>
      <c s="35">
        <v>0</v>
      </c>
      <c s="35">
        <f>ROUND(ROUND(H24,2)*ROUND(G24,3),2)</f>
      </c>
      <c s="33" t="s">
        <v>65</v>
      </c>
      <c r="O24">
        <f>(I24*21)/100</f>
      </c>
      <c t="s">
        <v>33</v>
      </c>
    </row>
    <row r="25" spans="1:5" ht="51">
      <c r="A25" s="36" t="s">
        <v>66</v>
      </c>
      <c r="E25" s="37" t="s">
        <v>1260</v>
      </c>
    </row>
    <row r="26" spans="1:5" ht="12.75">
      <c r="A26" s="38" t="s">
        <v>68</v>
      </c>
      <c r="E26" s="39" t="s">
        <v>69</v>
      </c>
    </row>
    <row r="27" spans="1:5" ht="51">
      <c r="A27" t="s">
        <v>70</v>
      </c>
      <c r="E27" s="37" t="s">
        <v>528</v>
      </c>
    </row>
    <row r="28" spans="1:16" ht="12.75">
      <c r="A28" s="26" t="s">
        <v>60</v>
      </c>
      <c s="31" t="s">
        <v>446</v>
      </c>
      <c s="31" t="s">
        <v>529</v>
      </c>
      <c s="26" t="s">
        <v>62</v>
      </c>
      <c s="32" t="s">
        <v>530</v>
      </c>
      <c s="33" t="s">
        <v>64</v>
      </c>
      <c s="34">
        <v>1</v>
      </c>
      <c s="35">
        <v>0</v>
      </c>
      <c s="35">
        <f>ROUND(ROUND(H28,2)*ROUND(G28,3),2)</f>
      </c>
      <c s="33" t="s">
        <v>65</v>
      </c>
      <c r="O28">
        <f>(I28*21)/100</f>
      </c>
      <c t="s">
        <v>33</v>
      </c>
    </row>
    <row r="29" spans="1:5" ht="38.25">
      <c r="A29" s="36" t="s">
        <v>66</v>
      </c>
      <c r="E29" s="37" t="s">
        <v>759</v>
      </c>
    </row>
    <row r="30" spans="1:5" ht="12.75">
      <c r="A30" s="38" t="s">
        <v>68</v>
      </c>
      <c r="E30" s="39" t="s">
        <v>69</v>
      </c>
    </row>
    <row r="31" spans="1:5" ht="12.75">
      <c r="A31" t="s">
        <v>70</v>
      </c>
      <c r="E31" s="37" t="s">
        <v>525</v>
      </c>
    </row>
    <row r="32" spans="1:16" ht="12.75">
      <c r="A32" s="26" t="s">
        <v>60</v>
      </c>
      <c s="31" t="s">
        <v>47</v>
      </c>
      <c s="31" t="s">
        <v>532</v>
      </c>
      <c s="26" t="s">
        <v>62</v>
      </c>
      <c s="32" t="s">
        <v>533</v>
      </c>
      <c s="33" t="s">
        <v>64</v>
      </c>
      <c s="34">
        <v>1</v>
      </c>
      <c s="35">
        <v>0</v>
      </c>
      <c s="35">
        <f>ROUND(ROUND(H32,2)*ROUND(G32,3),2)</f>
      </c>
      <c s="33" t="s">
        <v>65</v>
      </c>
      <c r="O32">
        <f>(I32*21)/100</f>
      </c>
      <c t="s">
        <v>33</v>
      </c>
    </row>
    <row r="33" spans="1:5" ht="12.75">
      <c r="A33" s="36" t="s">
        <v>66</v>
      </c>
      <c r="E33" s="37" t="s">
        <v>534</v>
      </c>
    </row>
    <row r="34" spans="1:5" ht="12.75">
      <c r="A34" s="38" t="s">
        <v>68</v>
      </c>
      <c r="E34" s="39" t="s">
        <v>69</v>
      </c>
    </row>
    <row r="35" spans="1:5" ht="12.75">
      <c r="A35" t="s">
        <v>70</v>
      </c>
      <c r="E35" s="37" t="s">
        <v>525</v>
      </c>
    </row>
    <row r="36" spans="1:16" ht="12.75">
      <c r="A36" s="26" t="s">
        <v>60</v>
      </c>
      <c s="31" t="s">
        <v>390</v>
      </c>
      <c s="31" t="s">
        <v>535</v>
      </c>
      <c s="26" t="s">
        <v>62</v>
      </c>
      <c s="32" t="s">
        <v>536</v>
      </c>
      <c s="33" t="s">
        <v>64</v>
      </c>
      <c s="34">
        <v>1</v>
      </c>
      <c s="35">
        <v>0</v>
      </c>
      <c s="35">
        <f>ROUND(ROUND(H36,2)*ROUND(G36,3),2)</f>
      </c>
      <c s="33" t="s">
        <v>65</v>
      </c>
      <c r="O36">
        <f>(I36*21)/100</f>
      </c>
      <c t="s">
        <v>33</v>
      </c>
    </row>
    <row r="37" spans="1:5" ht="76.5">
      <c r="A37" s="36" t="s">
        <v>66</v>
      </c>
      <c r="E37" s="37" t="s">
        <v>760</v>
      </c>
    </row>
    <row r="38" spans="1:5" ht="12.75">
      <c r="A38" s="38" t="s">
        <v>68</v>
      </c>
      <c r="E38" s="39" t="s">
        <v>69</v>
      </c>
    </row>
    <row r="39" spans="1:5" ht="12.75">
      <c r="A39" t="s">
        <v>70</v>
      </c>
      <c r="E39" s="37" t="s">
        <v>525</v>
      </c>
    </row>
    <row r="40" spans="1:16" ht="12.75">
      <c r="A40" s="26" t="s">
        <v>60</v>
      </c>
      <c s="31" t="s">
        <v>477</v>
      </c>
      <c s="31" t="s">
        <v>538</v>
      </c>
      <c s="26" t="s">
        <v>62</v>
      </c>
      <c s="32" t="s">
        <v>539</v>
      </c>
      <c s="33" t="s">
        <v>64</v>
      </c>
      <c s="34">
        <v>1</v>
      </c>
      <c s="35">
        <v>0</v>
      </c>
      <c s="35">
        <f>ROUND(ROUND(H40,2)*ROUND(G40,3),2)</f>
      </c>
      <c s="33" t="s">
        <v>65</v>
      </c>
      <c r="O40">
        <f>(I40*21)/100</f>
      </c>
      <c t="s">
        <v>33</v>
      </c>
    </row>
    <row r="41" spans="1:5" ht="114.75">
      <c r="A41" s="36" t="s">
        <v>66</v>
      </c>
      <c r="E41" s="37" t="s">
        <v>761</v>
      </c>
    </row>
    <row r="42" spans="1:5" ht="12.75">
      <c r="A42" s="38" t="s">
        <v>68</v>
      </c>
      <c r="E42" s="39" t="s">
        <v>69</v>
      </c>
    </row>
    <row r="43" spans="1:5" ht="76.5">
      <c r="A43" t="s">
        <v>70</v>
      </c>
      <c r="E43" s="37" t="s">
        <v>541</v>
      </c>
    </row>
    <row r="44" spans="1:16" ht="12.75">
      <c r="A44" s="26" t="s">
        <v>60</v>
      </c>
      <c s="31" t="s">
        <v>201</v>
      </c>
      <c s="31" t="s">
        <v>542</v>
      </c>
      <c s="26" t="s">
        <v>62</v>
      </c>
      <c s="32" t="s">
        <v>543</v>
      </c>
      <c s="33" t="s">
        <v>64</v>
      </c>
      <c s="34">
        <v>1</v>
      </c>
      <c s="35">
        <v>0</v>
      </c>
      <c s="35">
        <f>ROUND(ROUND(H44,2)*ROUND(G44,3),2)</f>
      </c>
      <c s="33" t="s">
        <v>65</v>
      </c>
      <c r="O44">
        <f>(I44*21)/100</f>
      </c>
      <c t="s">
        <v>33</v>
      </c>
    </row>
    <row r="45" spans="1:5" ht="63.75">
      <c r="A45" s="36" t="s">
        <v>66</v>
      </c>
      <c r="E45" s="37" t="s">
        <v>762</v>
      </c>
    </row>
    <row r="46" spans="1:5" ht="12.75">
      <c r="A46" s="38" t="s">
        <v>68</v>
      </c>
      <c r="E46" s="39" t="s">
        <v>69</v>
      </c>
    </row>
    <row r="47" spans="1:5" ht="63.75">
      <c r="A47" t="s">
        <v>70</v>
      </c>
      <c r="E47" s="37" t="s">
        <v>545</v>
      </c>
    </row>
    <row r="48" spans="1:16" ht="12.75">
      <c r="A48" s="26" t="s">
        <v>60</v>
      </c>
      <c s="31" t="s">
        <v>104</v>
      </c>
      <c s="31" t="s">
        <v>546</v>
      </c>
      <c s="26" t="s">
        <v>62</v>
      </c>
      <c s="32" t="s">
        <v>547</v>
      </c>
      <c s="33" t="s">
        <v>64</v>
      </c>
      <c s="34">
        <v>1</v>
      </c>
      <c s="35">
        <v>0</v>
      </c>
      <c s="35">
        <f>ROUND(ROUND(H48,2)*ROUND(G48,3),2)</f>
      </c>
      <c s="33" t="s">
        <v>65</v>
      </c>
      <c r="O48">
        <f>(I48*21)/100</f>
      </c>
      <c t="s">
        <v>33</v>
      </c>
    </row>
    <row r="49" spans="1:5" ht="114.75">
      <c r="A49" s="36" t="s">
        <v>66</v>
      </c>
      <c r="E49" s="37" t="s">
        <v>763</v>
      </c>
    </row>
    <row r="50" spans="1:5" ht="12.75">
      <c r="A50" s="38" t="s">
        <v>68</v>
      </c>
      <c r="E50" s="39" t="s">
        <v>69</v>
      </c>
    </row>
    <row r="51" spans="1:5" ht="12.75">
      <c r="A51" t="s">
        <v>70</v>
      </c>
      <c r="E51" s="37" t="s">
        <v>525</v>
      </c>
    </row>
    <row r="52" spans="1:16" ht="12.75">
      <c r="A52" s="26" t="s">
        <v>60</v>
      </c>
      <c s="31" t="s">
        <v>110</v>
      </c>
      <c s="31" t="s">
        <v>546</v>
      </c>
      <c s="26" t="s">
        <v>549</v>
      </c>
      <c s="32" t="s">
        <v>550</v>
      </c>
      <c s="33" t="s">
        <v>64</v>
      </c>
      <c s="34">
        <v>1</v>
      </c>
      <c s="35">
        <v>0</v>
      </c>
      <c s="35">
        <f>ROUND(ROUND(H52,2)*ROUND(G52,3),2)</f>
      </c>
      <c s="33" t="s">
        <v>65</v>
      </c>
      <c r="O52">
        <f>(I52*21)/100</f>
      </c>
      <c t="s">
        <v>33</v>
      </c>
    </row>
    <row r="53" spans="1:5" ht="25.5">
      <c r="A53" s="36" t="s">
        <v>66</v>
      </c>
      <c r="E53" s="37" t="s">
        <v>551</v>
      </c>
    </row>
    <row r="54" spans="1:5" ht="12.75">
      <c r="A54" s="38" t="s">
        <v>68</v>
      </c>
      <c r="E54" s="39" t="s">
        <v>69</v>
      </c>
    </row>
    <row r="55" spans="1:5" ht="12.75">
      <c r="A55" t="s">
        <v>70</v>
      </c>
      <c r="E55" s="37" t="s">
        <v>525</v>
      </c>
    </row>
    <row r="56" spans="1:16" ht="12.75">
      <c r="A56" s="26" t="s">
        <v>60</v>
      </c>
      <c s="31" t="s">
        <v>148</v>
      </c>
      <c s="31" t="s">
        <v>552</v>
      </c>
      <c s="26" t="s">
        <v>62</v>
      </c>
      <c s="32" t="s">
        <v>547</v>
      </c>
      <c s="33" t="s">
        <v>64</v>
      </c>
      <c s="34">
        <v>1</v>
      </c>
      <c s="35">
        <v>0</v>
      </c>
      <c s="35">
        <f>ROUND(ROUND(H56,2)*ROUND(G56,3),2)</f>
      </c>
      <c s="33" t="s">
        <v>65</v>
      </c>
      <c r="O56">
        <f>(I56*21)/100</f>
      </c>
      <c t="s">
        <v>33</v>
      </c>
    </row>
    <row r="57" spans="1:5" ht="25.5">
      <c r="A57" s="36" t="s">
        <v>66</v>
      </c>
      <c r="E57" s="37" t="s">
        <v>553</v>
      </c>
    </row>
    <row r="58" spans="1:5" ht="38.25">
      <c r="A58" s="38" t="s">
        <v>68</v>
      </c>
      <c r="E58" s="39" t="s">
        <v>554</v>
      </c>
    </row>
    <row r="59" spans="1:5" ht="12.75">
      <c r="A59" t="s">
        <v>70</v>
      </c>
      <c r="E59" s="37" t="s">
        <v>525</v>
      </c>
    </row>
    <row r="60" spans="1:16" ht="12.75">
      <c r="A60" s="26" t="s">
        <v>60</v>
      </c>
      <c s="31" t="s">
        <v>52</v>
      </c>
      <c s="31" t="s">
        <v>555</v>
      </c>
      <c s="26" t="s">
        <v>93</v>
      </c>
      <c s="32" t="s">
        <v>556</v>
      </c>
      <c s="33" t="s">
        <v>64</v>
      </c>
      <c s="34">
        <v>450</v>
      </c>
      <c s="35">
        <v>0</v>
      </c>
      <c s="35">
        <f>ROUND(ROUND(H60,2)*ROUND(G60,3),2)</f>
      </c>
      <c s="33" t="s">
        <v>65</v>
      </c>
      <c r="O60">
        <f>(I60*21)/100</f>
      </c>
      <c t="s">
        <v>33</v>
      </c>
    </row>
    <row r="61" spans="1:5" ht="12.75">
      <c r="A61" s="36" t="s">
        <v>66</v>
      </c>
      <c r="E61" s="37" t="s">
        <v>557</v>
      </c>
    </row>
    <row r="62" spans="1:5" ht="12.75">
      <c r="A62" s="38" t="s">
        <v>68</v>
      </c>
      <c r="E62" s="39" t="s">
        <v>1261</v>
      </c>
    </row>
    <row r="63" spans="1:5" ht="12.75">
      <c r="A63" t="s">
        <v>70</v>
      </c>
      <c r="E63" s="37" t="s">
        <v>559</v>
      </c>
    </row>
    <row r="64" spans="1:16" ht="12.75">
      <c r="A64" s="26" t="s">
        <v>60</v>
      </c>
      <c s="31" t="s">
        <v>50</v>
      </c>
      <c s="31" t="s">
        <v>560</v>
      </c>
      <c s="26" t="s">
        <v>62</v>
      </c>
      <c s="32" t="s">
        <v>561</v>
      </c>
      <c s="33" t="s">
        <v>212</v>
      </c>
      <c s="34">
        <v>1</v>
      </c>
      <c s="35">
        <v>0</v>
      </c>
      <c s="35">
        <f>ROUND(ROUND(H64,2)*ROUND(G64,3),2)</f>
      </c>
      <c s="33" t="s">
        <v>65</v>
      </c>
      <c r="O64">
        <f>(I64*21)/100</f>
      </c>
      <c t="s">
        <v>33</v>
      </c>
    </row>
    <row r="65" spans="1:5" ht="38.25">
      <c r="A65" s="36" t="s">
        <v>66</v>
      </c>
      <c r="E65" s="37" t="s">
        <v>562</v>
      </c>
    </row>
    <row r="66" spans="1:5" ht="12.75">
      <c r="A66" s="38" t="s">
        <v>68</v>
      </c>
      <c r="E66" s="39" t="s">
        <v>69</v>
      </c>
    </row>
    <row r="67" spans="1:5" ht="89.25">
      <c r="A67" t="s">
        <v>70</v>
      </c>
      <c r="E67" s="37" t="s">
        <v>563</v>
      </c>
    </row>
    <row r="68" spans="1:16" ht="12.75">
      <c r="A68" s="26" t="s">
        <v>60</v>
      </c>
      <c s="31" t="s">
        <v>119</v>
      </c>
      <c s="31" t="s">
        <v>564</v>
      </c>
      <c s="26" t="s">
        <v>62</v>
      </c>
      <c s="32" t="s">
        <v>565</v>
      </c>
      <c s="33" t="s">
        <v>64</v>
      </c>
      <c s="34">
        <v>1</v>
      </c>
      <c s="35">
        <v>0</v>
      </c>
      <c s="35">
        <f>ROUND(ROUND(H68,2)*ROUND(G68,3),2)</f>
      </c>
      <c s="33" t="s">
        <v>65</v>
      </c>
      <c r="O68">
        <f>(I68*21)/100</f>
      </c>
      <c t="s">
        <v>33</v>
      </c>
    </row>
    <row r="69" spans="1:5" ht="76.5">
      <c r="A69" s="36" t="s">
        <v>66</v>
      </c>
      <c r="E69" s="37" t="s">
        <v>764</v>
      </c>
    </row>
    <row r="70" spans="1:5" ht="12.75">
      <c r="A70" s="38" t="s">
        <v>68</v>
      </c>
      <c r="E70" s="39" t="s">
        <v>69</v>
      </c>
    </row>
    <row r="71" spans="1:5" ht="12.75">
      <c r="A71" t="s">
        <v>70</v>
      </c>
      <c r="E71" s="37" t="s">
        <v>515</v>
      </c>
    </row>
  </sheetData>
  <mergeCells count="14">
    <mergeCell ref="C3:D3"/>
    <mergeCell ref="C4:D4"/>
    <mergeCell ref="C5:D5"/>
    <mergeCell ref="C6:D6"/>
    <mergeCell ref="C7:D7"/>
    <mergeCell ref="A8:A9"/>
    <mergeCell ref="B8:B9"/>
    <mergeCell ref="C8:C9"/>
    <mergeCell ref="D8:D9"/>
    <mergeCell ref="E8:E9"/>
    <mergeCell ref="F8:F9"/>
    <mergeCell ref="G8:G9"/>
    <mergeCell ref="H8:I8"/>
    <mergeCell ref="J8:J9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2"/>
  <sheetViews>
    <sheetView workbookViewId="0" topLeftCell="A1">
      <pane ySplit="10" topLeftCell="A11" activePane="bottomLeft" state="frozen"/>
      <selection pane="topLeft" activeCell="A1" sqref="A1"/>
      <selection pane="bottomLeft" activeCell="A11" sqref="A11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0" width="20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s="1"/>
      <c r="P1" t="s">
        <v>32</v>
      </c>
    </row>
    <row r="2" spans="2:16" ht="25" customHeight="1">
      <c r="B2" s="1"/>
      <c s="1"/>
      <c s="1"/>
      <c s="2" t="s">
        <v>13</v>
      </c>
      <c s="1"/>
      <c s="1"/>
      <c s="6"/>
      <c s="6"/>
      <c s="1"/>
      <c r="O2">
        <f>0+O11+O20+O37+O46</f>
      </c>
      <c t="s">
        <v>32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796</v>
      </c>
      <c s="40">
        <f>0+I11+I20+I37+I46</f>
      </c>
      <c s="10"/>
      <c r="O3" t="s">
        <v>29</v>
      </c>
      <c t="s">
        <v>33</v>
      </c>
    </row>
    <row r="4" spans="1:16" ht="15" customHeight="1">
      <c r="A4" t="s">
        <v>17</v>
      </c>
      <c s="12" t="s">
        <v>18</v>
      </c>
      <c s="13" t="s">
        <v>19</v>
      </c>
      <c s="1"/>
      <c s="14" t="s">
        <v>20</v>
      </c>
      <c s="1"/>
      <c s="1"/>
      <c s="11"/>
      <c s="11"/>
      <c s="1"/>
      <c r="O4" t="s">
        <v>30</v>
      </c>
      <c t="s">
        <v>33</v>
      </c>
    </row>
    <row r="5" spans="1:16" ht="12.75" customHeight="1">
      <c r="A5" t="s">
        <v>21</v>
      </c>
      <c s="12" t="s">
        <v>18</v>
      </c>
      <c s="13" t="s">
        <v>793</v>
      </c>
      <c s="1"/>
      <c s="14" t="s">
        <v>794</v>
      </c>
      <c s="1"/>
      <c s="1"/>
      <c s="1"/>
      <c s="1"/>
      <c s="1"/>
      <c r="O5" t="s">
        <v>31</v>
      </c>
      <c t="s">
        <v>33</v>
      </c>
    </row>
    <row r="6" spans="1:10" ht="12.75" customHeight="1">
      <c r="A6" t="s">
        <v>24</v>
      </c>
      <c s="12" t="s">
        <v>18</v>
      </c>
      <c s="13" t="s">
        <v>516</v>
      </c>
      <c s="1"/>
      <c s="14" t="s">
        <v>757</v>
      </c>
      <c s="12"/>
      <c s="1"/>
      <c s="1"/>
      <c s="1"/>
      <c s="1"/>
    </row>
    <row r="7" spans="1:10" ht="12.75" customHeight="1">
      <c r="A7" t="s">
        <v>27</v>
      </c>
      <c s="16" t="s">
        <v>28</v>
      </c>
      <c s="17" t="s">
        <v>796</v>
      </c>
      <c s="6"/>
      <c s="18" t="s">
        <v>1262</v>
      </c>
      <c s="16"/>
      <c s="16"/>
      <c s="6"/>
      <c s="6"/>
      <c s="6"/>
    </row>
    <row r="8" spans="1:10" ht="12.75" customHeight="1">
      <c r="A8" s="15" t="s">
        <v>36</v>
      </c>
      <c s="15" t="s">
        <v>38</v>
      </c>
      <c s="15" t="s">
        <v>40</v>
      </c>
      <c s="15" t="s">
        <v>41</v>
      </c>
      <c s="15" t="s">
        <v>42</v>
      </c>
      <c s="15" t="s">
        <v>44</v>
      </c>
      <c s="15" t="s">
        <v>46</v>
      </c>
      <c s="15" t="s">
        <v>48</v>
      </c>
      <c s="15"/>
      <c s="15" t="s">
        <v>53</v>
      </c>
    </row>
    <row r="9" spans="1:10" ht="12.75" customHeight="1">
      <c r="A9" s="15"/>
      <c s="15"/>
      <c s="15"/>
      <c s="15"/>
      <c s="15"/>
      <c s="15"/>
      <c s="15"/>
      <c s="15" t="s">
        <v>49</v>
      </c>
      <c s="15" t="s">
        <v>51</v>
      </c>
      <c s="15"/>
    </row>
    <row r="10" spans="1:10" ht="12.75" customHeight="1">
      <c r="A10" s="15" t="s">
        <v>37</v>
      </c>
      <c s="15" t="s">
        <v>39</v>
      </c>
      <c s="15" t="s">
        <v>33</v>
      </c>
      <c s="15" t="s">
        <v>32</v>
      </c>
      <c s="15" t="s">
        <v>43</v>
      </c>
      <c s="15" t="s">
        <v>45</v>
      </c>
      <c s="15" t="s">
        <v>47</v>
      </c>
      <c s="15" t="s">
        <v>50</v>
      </c>
      <c s="15" t="s">
        <v>52</v>
      </c>
      <c s="15" t="s">
        <v>54</v>
      </c>
    </row>
    <row r="11" spans="1:18" ht="12.75" customHeight="1">
      <c r="A11" s="27" t="s">
        <v>58</v>
      </c>
      <c s="27"/>
      <c s="28" t="s">
        <v>37</v>
      </c>
      <c s="27"/>
      <c s="29" t="s">
        <v>59</v>
      </c>
      <c s="27"/>
      <c s="27"/>
      <c s="27"/>
      <c s="30">
        <f>0+Q11</f>
      </c>
      <c s="27"/>
      <c r="O11">
        <f>0+R11</f>
      </c>
      <c r="Q11">
        <f>0+I12+I16</f>
      </c>
      <c>
        <f>0+O12+O16</f>
      </c>
    </row>
    <row r="12" spans="1:16" ht="12.75">
      <c r="A12" s="26" t="s">
        <v>60</v>
      </c>
      <c s="31" t="s">
        <v>39</v>
      </c>
      <c s="31" t="s">
        <v>92</v>
      </c>
      <c s="26" t="s">
        <v>93</v>
      </c>
      <c s="32" t="s">
        <v>94</v>
      </c>
      <c s="33" t="s">
        <v>95</v>
      </c>
      <c s="34">
        <v>50</v>
      </c>
      <c s="35">
        <v>0</v>
      </c>
      <c s="35">
        <f>ROUND(ROUND(H12,2)*ROUND(G12,3),2)</f>
      </c>
      <c s="33" t="s">
        <v>65</v>
      </c>
      <c r="O12">
        <f>(I12*21)/100</f>
      </c>
      <c t="s">
        <v>33</v>
      </c>
    </row>
    <row r="13" spans="1:5" ht="38.25">
      <c r="A13" s="36" t="s">
        <v>66</v>
      </c>
      <c r="E13" s="37" t="s">
        <v>96</v>
      </c>
    </row>
    <row r="14" spans="1:5" ht="63.75">
      <c r="A14" s="38" t="s">
        <v>68</v>
      </c>
      <c r="E14" s="39" t="s">
        <v>1263</v>
      </c>
    </row>
    <row r="15" spans="1:5" ht="25.5">
      <c r="A15" t="s">
        <v>70</v>
      </c>
      <c r="E15" s="37" t="s">
        <v>98</v>
      </c>
    </row>
    <row r="16" spans="1:16" ht="12.75">
      <c r="A16" s="26" t="s">
        <v>60</v>
      </c>
      <c s="31" t="s">
        <v>209</v>
      </c>
      <c s="31" t="s">
        <v>92</v>
      </c>
      <c s="26" t="s">
        <v>100</v>
      </c>
      <c s="32" t="s">
        <v>94</v>
      </c>
      <c s="33" t="s">
        <v>95</v>
      </c>
      <c s="34">
        <v>10.8</v>
      </c>
      <c s="35">
        <v>0</v>
      </c>
      <c s="35">
        <f>ROUND(ROUND(H16,2)*ROUND(G16,3),2)</f>
      </c>
      <c s="33" t="s">
        <v>65</v>
      </c>
      <c r="O16">
        <f>(I16*21)/100</f>
      </c>
      <c t="s">
        <v>33</v>
      </c>
    </row>
    <row r="17" spans="1:5" ht="38.25">
      <c r="A17" s="36" t="s">
        <v>66</v>
      </c>
      <c r="E17" s="37" t="s">
        <v>101</v>
      </c>
    </row>
    <row r="18" spans="1:5" ht="12.75">
      <c r="A18" s="38" t="s">
        <v>68</v>
      </c>
      <c r="E18" s="39" t="s">
        <v>1264</v>
      </c>
    </row>
    <row r="19" spans="1:5" ht="25.5">
      <c r="A19" t="s">
        <v>70</v>
      </c>
      <c r="E19" s="37" t="s">
        <v>98</v>
      </c>
    </row>
    <row r="20" spans="1:18" ht="12.75" customHeight="1">
      <c r="A20" s="6" t="s">
        <v>58</v>
      </c>
      <c s="6"/>
      <c s="42" t="s">
        <v>39</v>
      </c>
      <c s="6"/>
      <c s="29" t="s">
        <v>103</v>
      </c>
      <c s="6"/>
      <c s="6"/>
      <c s="6"/>
      <c s="43">
        <f>0+Q20</f>
      </c>
      <c s="6"/>
      <c r="O20">
        <f>0+R20</f>
      </c>
      <c r="Q20">
        <f>0+I21+I25+I29+I33</f>
      </c>
      <c>
        <f>0+O21+O25+O29+O33</f>
      </c>
    </row>
    <row r="21" spans="1:16" ht="25.5">
      <c r="A21" s="26" t="s">
        <v>60</v>
      </c>
      <c s="31" t="s">
        <v>104</v>
      </c>
      <c s="31" t="s">
        <v>105</v>
      </c>
      <c s="26" t="s">
        <v>62</v>
      </c>
      <c s="32" t="s">
        <v>106</v>
      </c>
      <c s="33" t="s">
        <v>107</v>
      </c>
      <c s="34">
        <v>4.5</v>
      </c>
      <c s="35">
        <v>0</v>
      </c>
      <c s="35">
        <f>ROUND(ROUND(H21,2)*ROUND(G21,3),2)</f>
      </c>
      <c s="33" t="s">
        <v>65</v>
      </c>
      <c r="O21">
        <f>(I21*21)/100</f>
      </c>
      <c t="s">
        <v>33</v>
      </c>
    </row>
    <row r="22" spans="1:5" ht="12.75">
      <c r="A22" s="36" t="s">
        <v>66</v>
      </c>
      <c r="E22" s="37" t="s">
        <v>62</v>
      </c>
    </row>
    <row r="23" spans="1:5" ht="51">
      <c r="A23" s="38" t="s">
        <v>68</v>
      </c>
      <c r="E23" s="39" t="s">
        <v>1265</v>
      </c>
    </row>
    <row r="24" spans="1:5" ht="63.75">
      <c r="A24" t="s">
        <v>70</v>
      </c>
      <c r="E24" s="37" t="s">
        <v>109</v>
      </c>
    </row>
    <row r="25" spans="1:16" ht="25.5">
      <c r="A25" s="26" t="s">
        <v>60</v>
      </c>
      <c s="31" t="s">
        <v>110</v>
      </c>
      <c s="31" t="s">
        <v>111</v>
      </c>
      <c s="26" t="s">
        <v>62</v>
      </c>
      <c s="32" t="s">
        <v>112</v>
      </c>
      <c s="33" t="s">
        <v>107</v>
      </c>
      <c s="34">
        <v>4.5</v>
      </c>
      <c s="35">
        <v>0</v>
      </c>
      <c s="35">
        <f>ROUND(ROUND(H25,2)*ROUND(G25,3),2)</f>
      </c>
      <c s="33" t="s">
        <v>65</v>
      </c>
      <c r="O25">
        <f>(I25*21)/100</f>
      </c>
      <c t="s">
        <v>33</v>
      </c>
    </row>
    <row r="26" spans="1:5" ht="12.75">
      <c r="A26" s="36" t="s">
        <v>66</v>
      </c>
      <c r="E26" s="37" t="s">
        <v>62</v>
      </c>
    </row>
    <row r="27" spans="1:5" ht="51">
      <c r="A27" s="38" t="s">
        <v>68</v>
      </c>
      <c r="E27" s="39" t="s">
        <v>1265</v>
      </c>
    </row>
    <row r="28" spans="1:5" ht="63.75">
      <c r="A28" t="s">
        <v>70</v>
      </c>
      <c r="E28" s="37" t="s">
        <v>109</v>
      </c>
    </row>
    <row r="29" spans="1:16" ht="12.75">
      <c r="A29" s="26" t="s">
        <v>60</v>
      </c>
      <c s="31" t="s">
        <v>119</v>
      </c>
      <c s="31" t="s">
        <v>120</v>
      </c>
      <c s="26" t="s">
        <v>62</v>
      </c>
      <c s="32" t="s">
        <v>121</v>
      </c>
      <c s="33" t="s">
        <v>107</v>
      </c>
      <c s="34">
        <v>25.8</v>
      </c>
      <c s="35">
        <v>0</v>
      </c>
      <c s="35">
        <f>ROUND(ROUND(H29,2)*ROUND(G29,3),2)</f>
      </c>
      <c s="33" t="s">
        <v>65</v>
      </c>
      <c r="O29">
        <f>(I29*21)/100</f>
      </c>
      <c t="s">
        <v>33</v>
      </c>
    </row>
    <row r="30" spans="1:5" ht="12.75">
      <c r="A30" s="36" t="s">
        <v>66</v>
      </c>
      <c r="E30" s="37" t="s">
        <v>62</v>
      </c>
    </row>
    <row r="31" spans="1:5" ht="51">
      <c r="A31" s="38" t="s">
        <v>68</v>
      </c>
      <c r="E31" s="39" t="s">
        <v>1266</v>
      </c>
    </row>
    <row r="32" spans="1:5" ht="369.75">
      <c r="A32" t="s">
        <v>70</v>
      </c>
      <c r="E32" s="37" t="s">
        <v>123</v>
      </c>
    </row>
    <row r="33" spans="1:16" ht="12.75">
      <c r="A33" s="26" t="s">
        <v>60</v>
      </c>
      <c s="31" t="s">
        <v>148</v>
      </c>
      <c s="31" t="s">
        <v>149</v>
      </c>
      <c s="26" t="s">
        <v>62</v>
      </c>
      <c s="32" t="s">
        <v>150</v>
      </c>
      <c s="33" t="s">
        <v>151</v>
      </c>
      <c s="34">
        <v>124</v>
      </c>
      <c s="35">
        <v>0</v>
      </c>
      <c s="35">
        <f>ROUND(ROUND(H33,2)*ROUND(G33,3),2)</f>
      </c>
      <c s="33" t="s">
        <v>65</v>
      </c>
      <c r="O33">
        <f>(I33*21)/100</f>
      </c>
      <c t="s">
        <v>33</v>
      </c>
    </row>
    <row r="34" spans="1:5" ht="12.75">
      <c r="A34" s="36" t="s">
        <v>66</v>
      </c>
      <c r="E34" s="37" t="s">
        <v>62</v>
      </c>
    </row>
    <row r="35" spans="1:5" ht="51">
      <c r="A35" s="38" t="s">
        <v>68</v>
      </c>
      <c r="E35" s="39" t="s">
        <v>1267</v>
      </c>
    </row>
    <row r="36" spans="1:5" ht="25.5">
      <c r="A36" t="s">
        <v>70</v>
      </c>
      <c r="E36" s="37" t="s">
        <v>153</v>
      </c>
    </row>
    <row r="37" spans="1:18" ht="12.75" customHeight="1">
      <c r="A37" s="6" t="s">
        <v>58</v>
      </c>
      <c s="6"/>
      <c s="42" t="s">
        <v>45</v>
      </c>
      <c s="6"/>
      <c s="29" t="s">
        <v>175</v>
      </c>
      <c s="6"/>
      <c s="6"/>
      <c s="6"/>
      <c s="43">
        <f>0+Q37</f>
      </c>
      <c s="6"/>
      <c r="O37">
        <f>0+R37</f>
      </c>
      <c r="Q37">
        <f>0+I38+I42</f>
      </c>
      <c>
        <f>0+O38+O42</f>
      </c>
    </row>
    <row r="38" spans="1:16" ht="12.75">
      <c r="A38" s="26" t="s">
        <v>60</v>
      </c>
      <c s="31" t="s">
        <v>39</v>
      </c>
      <c s="31" t="s">
        <v>176</v>
      </c>
      <c s="26" t="s">
        <v>62</v>
      </c>
      <c s="32" t="s">
        <v>177</v>
      </c>
      <c s="33" t="s">
        <v>151</v>
      </c>
      <c s="34">
        <v>248</v>
      </c>
      <c s="35">
        <v>0</v>
      </c>
      <c s="35">
        <f>ROUND(ROUND(H38,2)*ROUND(G38,3),2)</f>
      </c>
      <c s="33" t="s">
        <v>65</v>
      </c>
      <c r="O38">
        <f>(I38*21)/100</f>
      </c>
      <c t="s">
        <v>33</v>
      </c>
    </row>
    <row r="39" spans="1:5" ht="12.75">
      <c r="A39" s="36" t="s">
        <v>66</v>
      </c>
      <c r="E39" s="37" t="s">
        <v>62</v>
      </c>
    </row>
    <row r="40" spans="1:5" ht="102">
      <c r="A40" s="38" t="s">
        <v>68</v>
      </c>
      <c r="E40" s="39" t="s">
        <v>1268</v>
      </c>
    </row>
    <row r="41" spans="1:5" ht="51">
      <c r="A41" t="s">
        <v>70</v>
      </c>
      <c r="E41" s="37" t="s">
        <v>179</v>
      </c>
    </row>
    <row r="42" spans="1:16" ht="12.75">
      <c r="A42" s="26" t="s">
        <v>60</v>
      </c>
      <c s="31" t="s">
        <v>124</v>
      </c>
      <c s="31" t="s">
        <v>1269</v>
      </c>
      <c s="26" t="s">
        <v>62</v>
      </c>
      <c s="32" t="s">
        <v>1270</v>
      </c>
      <c s="33" t="s">
        <v>151</v>
      </c>
      <c s="34">
        <v>124</v>
      </c>
      <c s="35">
        <v>0</v>
      </c>
      <c s="35">
        <f>ROUND(ROUND(H42,2)*ROUND(G42,3),2)</f>
      </c>
      <c s="33" t="s">
        <v>65</v>
      </c>
      <c r="O42">
        <f>(I42*21)/100</f>
      </c>
      <c t="s">
        <v>33</v>
      </c>
    </row>
    <row r="43" spans="1:5" ht="12.75">
      <c r="A43" s="36" t="s">
        <v>66</v>
      </c>
      <c r="E43" s="37" t="s">
        <v>62</v>
      </c>
    </row>
    <row r="44" spans="1:5" ht="51">
      <c r="A44" s="38" t="s">
        <v>68</v>
      </c>
      <c r="E44" s="39" t="s">
        <v>1267</v>
      </c>
    </row>
    <row r="45" spans="1:5" ht="153">
      <c r="A45" t="s">
        <v>70</v>
      </c>
      <c r="E45" s="37" t="s">
        <v>200</v>
      </c>
    </row>
    <row r="46" spans="1:18" ht="12.75" customHeight="1">
      <c r="A46" s="6" t="s">
        <v>58</v>
      </c>
      <c s="6"/>
      <c s="42" t="s">
        <v>50</v>
      </c>
      <c s="6"/>
      <c s="29" t="s">
        <v>224</v>
      </c>
      <c s="6"/>
      <c s="6"/>
      <c s="6"/>
      <c s="43">
        <f>0+Q46</f>
      </c>
      <c s="6"/>
      <c r="O46">
        <f>0+R46</f>
      </c>
      <c r="Q46">
        <f>0+I47+I51+I55+I59</f>
      </c>
      <c>
        <f>0+O47+O51+O55+O59</f>
      </c>
    </row>
    <row r="47" spans="1:16" ht="25.5">
      <c r="A47" s="26" t="s">
        <v>60</v>
      </c>
      <c s="31" t="s">
        <v>143</v>
      </c>
      <c s="31" t="s">
        <v>240</v>
      </c>
      <c s="26" t="s">
        <v>62</v>
      </c>
      <c s="32" t="s">
        <v>241</v>
      </c>
      <c s="33" t="s">
        <v>212</v>
      </c>
      <c s="34">
        <v>2</v>
      </c>
      <c s="35">
        <v>0</v>
      </c>
      <c s="35">
        <f>ROUND(ROUND(H47,2)*ROUND(G47,3),2)</f>
      </c>
      <c s="33" t="s">
        <v>65</v>
      </c>
      <c r="O47">
        <f>(I47*21)/100</f>
      </c>
      <c t="s">
        <v>33</v>
      </c>
    </row>
    <row r="48" spans="1:5" ht="12.75">
      <c r="A48" s="36" t="s">
        <v>66</v>
      </c>
      <c r="E48" s="37" t="s">
        <v>62</v>
      </c>
    </row>
    <row r="49" spans="1:5" ht="38.25">
      <c r="A49" s="38" t="s">
        <v>68</v>
      </c>
      <c r="E49" s="39" t="s">
        <v>1271</v>
      </c>
    </row>
    <row r="50" spans="1:5" ht="25.5">
      <c r="A50" t="s">
        <v>70</v>
      </c>
      <c r="E50" s="37" t="s">
        <v>243</v>
      </c>
    </row>
    <row r="51" spans="1:16" ht="25.5">
      <c r="A51" s="26" t="s">
        <v>60</v>
      </c>
      <c s="31" t="s">
        <v>99</v>
      </c>
      <c s="31" t="s">
        <v>245</v>
      </c>
      <c s="26" t="s">
        <v>62</v>
      </c>
      <c s="32" t="s">
        <v>246</v>
      </c>
      <c s="33" t="s">
        <v>212</v>
      </c>
      <c s="34">
        <v>2</v>
      </c>
      <c s="35">
        <v>0</v>
      </c>
      <c s="35">
        <f>ROUND(ROUND(H51,2)*ROUND(G51,3),2)</f>
      </c>
      <c s="33" t="s">
        <v>65</v>
      </c>
      <c r="O51">
        <f>(I51*21)/100</f>
      </c>
      <c t="s">
        <v>33</v>
      </c>
    </row>
    <row r="52" spans="1:5" ht="12.75">
      <c r="A52" s="36" t="s">
        <v>66</v>
      </c>
      <c r="E52" s="37" t="s">
        <v>62</v>
      </c>
    </row>
    <row r="53" spans="1:5" ht="51">
      <c r="A53" s="38" t="s">
        <v>68</v>
      </c>
      <c r="E53" s="39" t="s">
        <v>1272</v>
      </c>
    </row>
    <row r="54" spans="1:5" ht="25.5">
      <c r="A54" t="s">
        <v>70</v>
      </c>
      <c r="E54" s="37" t="s">
        <v>247</v>
      </c>
    </row>
    <row r="55" spans="1:16" ht="25.5">
      <c r="A55" s="26" t="s">
        <v>60</v>
      </c>
      <c s="31" t="s">
        <v>129</v>
      </c>
      <c s="31" t="s">
        <v>249</v>
      </c>
      <c s="26" t="s">
        <v>62</v>
      </c>
      <c s="32" t="s">
        <v>250</v>
      </c>
      <c s="33" t="s">
        <v>151</v>
      </c>
      <c s="34">
        <v>20.9</v>
      </c>
      <c s="35">
        <v>0</v>
      </c>
      <c s="35">
        <f>ROUND(ROUND(H55,2)*ROUND(G55,3),2)</f>
      </c>
      <c s="33" t="s">
        <v>65</v>
      </c>
      <c r="O55">
        <f>(I55*21)/100</f>
      </c>
      <c t="s">
        <v>33</v>
      </c>
    </row>
    <row r="56" spans="1:5" ht="12.75">
      <c r="A56" s="36" t="s">
        <v>66</v>
      </c>
      <c r="E56" s="37" t="s">
        <v>62</v>
      </c>
    </row>
    <row r="57" spans="1:5" ht="89.25">
      <c r="A57" s="38" t="s">
        <v>68</v>
      </c>
      <c r="E57" s="39" t="s">
        <v>1273</v>
      </c>
    </row>
    <row r="58" spans="1:5" ht="38.25">
      <c r="A58" t="s">
        <v>70</v>
      </c>
      <c r="E58" s="37" t="s">
        <v>252</v>
      </c>
    </row>
    <row r="59" spans="1:16" ht="12.75">
      <c r="A59" s="26" t="s">
        <v>60</v>
      </c>
      <c s="31" t="s">
        <v>248</v>
      </c>
      <c s="31" t="s">
        <v>254</v>
      </c>
      <c s="26" t="s">
        <v>62</v>
      </c>
      <c s="32" t="s">
        <v>255</v>
      </c>
      <c s="33" t="s">
        <v>206</v>
      </c>
      <c s="34">
        <v>89.5</v>
      </c>
      <c s="35">
        <v>0</v>
      </c>
      <c s="35">
        <f>ROUND(ROUND(H59,2)*ROUND(G59,3),2)</f>
      </c>
      <c s="33" t="s">
        <v>65</v>
      </c>
      <c r="O59">
        <f>(I59*21)/100</f>
      </c>
      <c t="s">
        <v>33</v>
      </c>
    </row>
    <row r="60" spans="1:5" ht="12.75">
      <c r="A60" s="36" t="s">
        <v>66</v>
      </c>
      <c r="E60" s="37" t="s">
        <v>62</v>
      </c>
    </row>
    <row r="61" spans="1:5" ht="51">
      <c r="A61" s="38" t="s">
        <v>68</v>
      </c>
      <c r="E61" s="39" t="s">
        <v>1274</v>
      </c>
    </row>
    <row r="62" spans="1:5" ht="38.25">
      <c r="A62" t="s">
        <v>70</v>
      </c>
      <c r="E62" s="37" t="s">
        <v>257</v>
      </c>
    </row>
  </sheetData>
  <mergeCells count="14">
    <mergeCell ref="C3:D3"/>
    <mergeCell ref="C4:D4"/>
    <mergeCell ref="C5:D5"/>
    <mergeCell ref="C6:D6"/>
    <mergeCell ref="C7:D7"/>
    <mergeCell ref="A8:A9"/>
    <mergeCell ref="B8:B9"/>
    <mergeCell ref="C8:C9"/>
    <mergeCell ref="D8:D9"/>
    <mergeCell ref="E8:E9"/>
    <mergeCell ref="F8:F9"/>
    <mergeCell ref="G8:G9"/>
    <mergeCell ref="H8:I8"/>
    <mergeCell ref="J8:J9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3"/>
  <sheetViews>
    <sheetView workbookViewId="0" topLeftCell="A1">
      <pane ySplit="10" topLeftCell="A11" activePane="bottomLeft" state="frozen"/>
      <selection pane="topLeft" activeCell="A1" sqref="A1"/>
      <selection pane="bottomLeft" activeCell="A11" sqref="A11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0" width="20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s="1"/>
      <c r="P1" t="s">
        <v>32</v>
      </c>
    </row>
    <row r="2" spans="2:16" ht="25" customHeight="1">
      <c r="B2" s="1"/>
      <c s="1"/>
      <c s="1"/>
      <c s="2" t="s">
        <v>13</v>
      </c>
      <c s="1"/>
      <c s="1"/>
      <c s="6"/>
      <c s="6"/>
      <c s="1"/>
      <c r="O2">
        <f>0+O11+O16+O25</f>
      </c>
      <c t="s">
        <v>32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847</v>
      </c>
      <c s="40">
        <f>0+I11+I16+I25</f>
      </c>
      <c s="10"/>
      <c r="O3" t="s">
        <v>29</v>
      </c>
      <c t="s">
        <v>33</v>
      </c>
    </row>
    <row r="4" spans="1:16" ht="15" customHeight="1">
      <c r="A4" t="s">
        <v>17</v>
      </c>
      <c s="12" t="s">
        <v>18</v>
      </c>
      <c s="13" t="s">
        <v>19</v>
      </c>
      <c s="1"/>
      <c s="14" t="s">
        <v>20</v>
      </c>
      <c s="1"/>
      <c s="1"/>
      <c s="11"/>
      <c s="11"/>
      <c s="1"/>
      <c r="O4" t="s">
        <v>30</v>
      </c>
      <c t="s">
        <v>33</v>
      </c>
    </row>
    <row r="5" spans="1:16" ht="12.75" customHeight="1">
      <c r="A5" t="s">
        <v>21</v>
      </c>
      <c s="12" t="s">
        <v>18</v>
      </c>
      <c s="13" t="s">
        <v>793</v>
      </c>
      <c s="1"/>
      <c s="14" t="s">
        <v>794</v>
      </c>
      <c s="1"/>
      <c s="1"/>
      <c s="1"/>
      <c s="1"/>
      <c s="1"/>
      <c r="O5" t="s">
        <v>31</v>
      </c>
      <c t="s">
        <v>33</v>
      </c>
    </row>
    <row r="6" spans="1:10" ht="12.75" customHeight="1">
      <c r="A6" t="s">
        <v>24</v>
      </c>
      <c s="12" t="s">
        <v>18</v>
      </c>
      <c s="13" t="s">
        <v>516</v>
      </c>
      <c s="1"/>
      <c s="14" t="s">
        <v>757</v>
      </c>
      <c s="12"/>
      <c s="1"/>
      <c s="1"/>
      <c s="1"/>
      <c s="1"/>
    </row>
    <row r="7" spans="1:10" ht="12.75" customHeight="1">
      <c r="A7" t="s">
        <v>27</v>
      </c>
      <c s="16" t="s">
        <v>28</v>
      </c>
      <c s="17" t="s">
        <v>847</v>
      </c>
      <c s="6"/>
      <c s="18" t="s">
        <v>1275</v>
      </c>
      <c s="16"/>
      <c s="16"/>
      <c s="6"/>
      <c s="6"/>
      <c s="6"/>
    </row>
    <row r="8" spans="1:10" ht="12.75" customHeight="1">
      <c r="A8" s="15" t="s">
        <v>36</v>
      </c>
      <c s="15" t="s">
        <v>38</v>
      </c>
      <c s="15" t="s">
        <v>40</v>
      </c>
      <c s="15" t="s">
        <v>41</v>
      </c>
      <c s="15" t="s">
        <v>42</v>
      </c>
      <c s="15" t="s">
        <v>44</v>
      </c>
      <c s="15" t="s">
        <v>46</v>
      </c>
      <c s="15" t="s">
        <v>48</v>
      </c>
      <c s="15"/>
      <c s="15" t="s">
        <v>53</v>
      </c>
    </row>
    <row r="9" spans="1:10" ht="12.75" customHeight="1">
      <c r="A9" s="15"/>
      <c s="15"/>
      <c s="15"/>
      <c s="15"/>
      <c s="15"/>
      <c s="15"/>
      <c s="15"/>
      <c s="15" t="s">
        <v>49</v>
      </c>
      <c s="15" t="s">
        <v>51</v>
      </c>
      <c s="15"/>
    </row>
    <row r="10" spans="1:10" ht="12.75" customHeight="1">
      <c r="A10" s="15" t="s">
        <v>37</v>
      </c>
      <c s="15" t="s">
        <v>39</v>
      </c>
      <c s="15" t="s">
        <v>33</v>
      </c>
      <c s="15" t="s">
        <v>32</v>
      </c>
      <c s="15" t="s">
        <v>43</v>
      </c>
      <c s="15" t="s">
        <v>45</v>
      </c>
      <c s="15" t="s">
        <v>47</v>
      </c>
      <c s="15" t="s">
        <v>50</v>
      </c>
      <c s="15" t="s">
        <v>52</v>
      </c>
      <c s="15" t="s">
        <v>54</v>
      </c>
    </row>
    <row r="11" spans="1:18" ht="12.75" customHeight="1">
      <c r="A11" s="27" t="s">
        <v>58</v>
      </c>
      <c s="27"/>
      <c s="28" t="s">
        <v>37</v>
      </c>
      <c s="27"/>
      <c s="29" t="s">
        <v>59</v>
      </c>
      <c s="27"/>
      <c s="27"/>
      <c s="27"/>
      <c s="30">
        <f>0+Q11</f>
      </c>
      <c s="27"/>
      <c r="O11">
        <f>0+R11</f>
      </c>
      <c r="Q11">
        <f>0+I12</f>
      </c>
      <c>
        <f>0+O12</f>
      </c>
    </row>
    <row r="12" spans="1:16" ht="12.75">
      <c r="A12" s="26" t="s">
        <v>60</v>
      </c>
      <c s="31" t="s">
        <v>39</v>
      </c>
      <c s="31" t="s">
        <v>92</v>
      </c>
      <c s="26" t="s">
        <v>93</v>
      </c>
      <c s="32" t="s">
        <v>94</v>
      </c>
      <c s="33" t="s">
        <v>95</v>
      </c>
      <c s="34">
        <v>34.2</v>
      </c>
      <c s="35">
        <v>0</v>
      </c>
      <c s="35">
        <f>ROUND(ROUND(H12,2)*ROUND(G12,3),2)</f>
      </c>
      <c s="33" t="s">
        <v>65</v>
      </c>
      <c r="O12">
        <f>(I12*21)/100</f>
      </c>
      <c t="s">
        <v>33</v>
      </c>
    </row>
    <row r="13" spans="1:5" ht="38.25">
      <c r="A13" s="36" t="s">
        <v>66</v>
      </c>
      <c r="E13" s="37" t="s">
        <v>96</v>
      </c>
    </row>
    <row r="14" spans="1:5" ht="63.75">
      <c r="A14" s="38" t="s">
        <v>68</v>
      </c>
      <c r="E14" s="39" t="s">
        <v>1276</v>
      </c>
    </row>
    <row r="15" spans="1:5" ht="25.5">
      <c r="A15" t="s">
        <v>70</v>
      </c>
      <c r="E15" s="37" t="s">
        <v>98</v>
      </c>
    </row>
    <row r="16" spans="1:18" ht="12.75" customHeight="1">
      <c r="A16" s="6" t="s">
        <v>58</v>
      </c>
      <c s="6"/>
      <c s="42" t="s">
        <v>39</v>
      </c>
      <c s="6"/>
      <c s="29" t="s">
        <v>103</v>
      </c>
      <c s="6"/>
      <c s="6"/>
      <c s="6"/>
      <c s="43">
        <f>0+Q16</f>
      </c>
      <c s="6"/>
      <c r="O16">
        <f>0+R16</f>
      </c>
      <c r="Q16">
        <f>0+I17+I21</f>
      </c>
      <c>
        <f>0+O17+O21</f>
      </c>
    </row>
    <row r="17" spans="1:16" ht="12.75">
      <c r="A17" s="26" t="s">
        <v>60</v>
      </c>
      <c s="31" t="s">
        <v>119</v>
      </c>
      <c s="31" t="s">
        <v>120</v>
      </c>
      <c s="26" t="s">
        <v>62</v>
      </c>
      <c s="32" t="s">
        <v>121</v>
      </c>
      <c s="33" t="s">
        <v>107</v>
      </c>
      <c s="34">
        <v>17.1</v>
      </c>
      <c s="35">
        <v>0</v>
      </c>
      <c s="35">
        <f>ROUND(ROUND(H17,2)*ROUND(G17,3),2)</f>
      </c>
      <c s="33" t="s">
        <v>65</v>
      </c>
      <c r="O17">
        <f>(I17*21)/100</f>
      </c>
      <c t="s">
        <v>33</v>
      </c>
    </row>
    <row r="18" spans="1:5" ht="12.75">
      <c r="A18" s="36" t="s">
        <v>66</v>
      </c>
      <c r="E18" s="37" t="s">
        <v>62</v>
      </c>
    </row>
    <row r="19" spans="1:5" ht="51">
      <c r="A19" s="38" t="s">
        <v>68</v>
      </c>
      <c r="E19" s="39" t="s">
        <v>1277</v>
      </c>
    </row>
    <row r="20" spans="1:5" ht="369.75">
      <c r="A20" t="s">
        <v>70</v>
      </c>
      <c r="E20" s="37" t="s">
        <v>123</v>
      </c>
    </row>
    <row r="21" spans="1:16" ht="12.75">
      <c r="A21" s="26" t="s">
        <v>60</v>
      </c>
      <c s="31" t="s">
        <v>148</v>
      </c>
      <c s="31" t="s">
        <v>149</v>
      </c>
      <c s="26" t="s">
        <v>62</v>
      </c>
      <c s="32" t="s">
        <v>150</v>
      </c>
      <c s="33" t="s">
        <v>151</v>
      </c>
      <c s="34">
        <v>57</v>
      </c>
      <c s="35">
        <v>0</v>
      </c>
      <c s="35">
        <f>ROUND(ROUND(H21,2)*ROUND(G21,3),2)</f>
      </c>
      <c s="33" t="s">
        <v>65</v>
      </c>
      <c r="O21">
        <f>(I21*21)/100</f>
      </c>
      <c t="s">
        <v>33</v>
      </c>
    </row>
    <row r="22" spans="1:5" ht="12.75">
      <c r="A22" s="36" t="s">
        <v>66</v>
      </c>
      <c r="E22" s="37" t="s">
        <v>62</v>
      </c>
    </row>
    <row r="23" spans="1:5" ht="51">
      <c r="A23" s="38" t="s">
        <v>68</v>
      </c>
      <c r="E23" s="39" t="s">
        <v>1278</v>
      </c>
    </row>
    <row r="24" spans="1:5" ht="25.5">
      <c r="A24" t="s">
        <v>70</v>
      </c>
      <c r="E24" s="37" t="s">
        <v>153</v>
      </c>
    </row>
    <row r="25" spans="1:18" ht="12.75" customHeight="1">
      <c r="A25" s="6" t="s">
        <v>58</v>
      </c>
      <c s="6"/>
      <c s="42" t="s">
        <v>45</v>
      </c>
      <c s="6"/>
      <c s="29" t="s">
        <v>175</v>
      </c>
      <c s="6"/>
      <c s="6"/>
      <c s="6"/>
      <c s="43">
        <f>0+Q25</f>
      </c>
      <c s="6"/>
      <c r="O25">
        <f>0+R25</f>
      </c>
      <c r="Q25">
        <f>0+I26+I30</f>
      </c>
      <c>
        <f>0+O26+O30</f>
      </c>
    </row>
    <row r="26" spans="1:16" ht="12.75">
      <c r="A26" s="26" t="s">
        <v>60</v>
      </c>
      <c s="31" t="s">
        <v>39</v>
      </c>
      <c s="31" t="s">
        <v>176</v>
      </c>
      <c s="26" t="s">
        <v>62</v>
      </c>
      <c s="32" t="s">
        <v>177</v>
      </c>
      <c s="33" t="s">
        <v>151</v>
      </c>
      <c s="34">
        <v>57</v>
      </c>
      <c s="35">
        <v>0</v>
      </c>
      <c s="35">
        <f>ROUND(ROUND(H26,2)*ROUND(G26,3),2)</f>
      </c>
      <c s="33" t="s">
        <v>65</v>
      </c>
      <c r="O26">
        <f>(I26*21)/100</f>
      </c>
      <c t="s">
        <v>33</v>
      </c>
    </row>
    <row r="27" spans="1:5" ht="12.75">
      <c r="A27" s="36" t="s">
        <v>66</v>
      </c>
      <c r="E27" s="37" t="s">
        <v>62</v>
      </c>
    </row>
    <row r="28" spans="1:5" ht="63.75">
      <c r="A28" s="38" t="s">
        <v>68</v>
      </c>
      <c r="E28" s="39" t="s">
        <v>1279</v>
      </c>
    </row>
    <row r="29" spans="1:5" ht="51">
      <c r="A29" t="s">
        <v>70</v>
      </c>
      <c r="E29" s="37" t="s">
        <v>179</v>
      </c>
    </row>
    <row r="30" spans="1:16" ht="12.75">
      <c r="A30" s="26" t="s">
        <v>60</v>
      </c>
      <c s="31" t="s">
        <v>124</v>
      </c>
      <c s="31" t="s">
        <v>824</v>
      </c>
      <c s="26" t="s">
        <v>62</v>
      </c>
      <c s="32" t="s">
        <v>825</v>
      </c>
      <c s="33" t="s">
        <v>151</v>
      </c>
      <c s="34">
        <v>57</v>
      </c>
      <c s="35">
        <v>0</v>
      </c>
      <c s="35">
        <f>ROUND(ROUND(H30,2)*ROUND(G30,3),2)</f>
      </c>
      <c s="33" t="s">
        <v>65</v>
      </c>
      <c r="O30">
        <f>(I30*21)/100</f>
      </c>
      <c t="s">
        <v>33</v>
      </c>
    </row>
    <row r="31" spans="1:5" ht="12.75">
      <c r="A31" s="36" t="s">
        <v>66</v>
      </c>
      <c r="E31" s="37" t="s">
        <v>62</v>
      </c>
    </row>
    <row r="32" spans="1:5" ht="51">
      <c r="A32" s="38" t="s">
        <v>68</v>
      </c>
      <c r="E32" s="39" t="s">
        <v>1278</v>
      </c>
    </row>
    <row r="33" spans="1:5" ht="153">
      <c r="A33" t="s">
        <v>70</v>
      </c>
      <c r="E33" s="37" t="s">
        <v>827</v>
      </c>
    </row>
  </sheetData>
  <mergeCells count="14">
    <mergeCell ref="C3:D3"/>
    <mergeCell ref="C4:D4"/>
    <mergeCell ref="C5:D5"/>
    <mergeCell ref="C6:D6"/>
    <mergeCell ref="C7:D7"/>
    <mergeCell ref="A8:A9"/>
    <mergeCell ref="B8:B9"/>
    <mergeCell ref="C8:C9"/>
    <mergeCell ref="D8:D9"/>
    <mergeCell ref="E8:E9"/>
    <mergeCell ref="F8:F9"/>
    <mergeCell ref="G8:G9"/>
    <mergeCell ref="H8:I8"/>
    <mergeCell ref="J8:J9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5"/>
  <sheetViews>
    <sheetView workbookViewId="0" topLeftCell="A1">
      <pane ySplit="10" topLeftCell="A11" activePane="bottomLeft" state="frozen"/>
      <selection pane="topLeft" activeCell="A1" sqref="A1"/>
      <selection pane="bottomLeft" activeCell="A11" sqref="A11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9" width="16.7142857142857" customWidth="1"/>
    <col min="10" max="10" width="20.7142857142857" customWidth="1"/>
    <col min="15" max="18" width="9.14285714285714" hidden="1" customWidth="1"/>
  </cols>
  <sheetData>
    <row r="1" spans="1:16" ht="12.75" customHeight="1">
      <c r="A1" t="s">
        <v>11</v>
      </c>
      <c s="1"/>
      <c s="1"/>
      <c s="1"/>
      <c s="1" t="s">
        <v>0</v>
      </c>
      <c s="1"/>
      <c s="1"/>
      <c s="1"/>
      <c s="1"/>
      <c s="1"/>
      <c r="P1" t="s">
        <v>32</v>
      </c>
    </row>
    <row r="2" spans="2:16" ht="25" customHeight="1">
      <c r="B2" s="1"/>
      <c s="1"/>
      <c s="1"/>
      <c s="2" t="s">
        <v>13</v>
      </c>
      <c s="1"/>
      <c s="1"/>
      <c s="6"/>
      <c s="6"/>
      <c s="1"/>
      <c r="O2">
        <f>0+O11</f>
      </c>
      <c t="s">
        <v>32</v>
      </c>
    </row>
    <row r="3" spans="1:16" ht="15" customHeight="1">
      <c r="A3" t="s">
        <v>12</v>
      </c>
      <c s="12" t="s">
        <v>14</v>
      </c>
      <c s="13" t="s">
        <v>15</v>
      </c>
      <c s="1"/>
      <c s="14" t="s">
        <v>16</v>
      </c>
      <c s="1"/>
      <c s="9"/>
      <c s="8" t="s">
        <v>888</v>
      </c>
      <c s="40">
        <f>0+I11</f>
      </c>
      <c s="10"/>
      <c r="O3" t="s">
        <v>29</v>
      </c>
      <c t="s">
        <v>33</v>
      </c>
    </row>
    <row r="4" spans="1:16" ht="15" customHeight="1">
      <c r="A4" t="s">
        <v>17</v>
      </c>
      <c s="12" t="s">
        <v>18</v>
      </c>
      <c s="13" t="s">
        <v>19</v>
      </c>
      <c s="1"/>
      <c s="14" t="s">
        <v>20</v>
      </c>
      <c s="1"/>
      <c s="1"/>
      <c s="11"/>
      <c s="11"/>
      <c s="1"/>
      <c r="O4" t="s">
        <v>30</v>
      </c>
      <c t="s">
        <v>33</v>
      </c>
    </row>
    <row r="5" spans="1:16" ht="12.75" customHeight="1">
      <c r="A5" t="s">
        <v>21</v>
      </c>
      <c s="12" t="s">
        <v>18</v>
      </c>
      <c s="13" t="s">
        <v>793</v>
      </c>
      <c s="1"/>
      <c s="14" t="s">
        <v>794</v>
      </c>
      <c s="1"/>
      <c s="1"/>
      <c s="1"/>
      <c s="1"/>
      <c s="1"/>
      <c r="O5" t="s">
        <v>31</v>
      </c>
      <c t="s">
        <v>33</v>
      </c>
    </row>
    <row r="6" spans="1:10" ht="12.75" customHeight="1">
      <c r="A6" t="s">
        <v>24</v>
      </c>
      <c s="12" t="s">
        <v>18</v>
      </c>
      <c s="13" t="s">
        <v>516</v>
      </c>
      <c s="1"/>
      <c s="14" t="s">
        <v>757</v>
      </c>
      <c s="12"/>
      <c s="1"/>
      <c s="1"/>
      <c s="1"/>
      <c s="1"/>
    </row>
    <row r="7" spans="1:10" ht="12.75" customHeight="1">
      <c r="A7" t="s">
        <v>27</v>
      </c>
      <c s="16" t="s">
        <v>28</v>
      </c>
      <c s="17" t="s">
        <v>888</v>
      </c>
      <c s="6"/>
      <c s="18" t="s">
        <v>1280</v>
      </c>
      <c s="16"/>
      <c s="16"/>
      <c s="6"/>
      <c s="6"/>
      <c s="6"/>
    </row>
    <row r="8" spans="1:10" ht="12.75" customHeight="1">
      <c r="A8" s="15" t="s">
        <v>36</v>
      </c>
      <c s="15" t="s">
        <v>38</v>
      </c>
      <c s="15" t="s">
        <v>40</v>
      </c>
      <c s="15" t="s">
        <v>41</v>
      </c>
      <c s="15" t="s">
        <v>42</v>
      </c>
      <c s="15" t="s">
        <v>44</v>
      </c>
      <c s="15" t="s">
        <v>46</v>
      </c>
      <c s="15" t="s">
        <v>48</v>
      </c>
      <c s="15"/>
      <c s="15" t="s">
        <v>53</v>
      </c>
    </row>
    <row r="9" spans="1:10" ht="12.75" customHeight="1">
      <c r="A9" s="15"/>
      <c s="15"/>
      <c s="15"/>
      <c s="15"/>
      <c s="15"/>
      <c s="15"/>
      <c s="15"/>
      <c s="15" t="s">
        <v>49</v>
      </c>
      <c s="15" t="s">
        <v>51</v>
      </c>
      <c s="15"/>
    </row>
    <row r="10" spans="1:10" ht="12.75" customHeight="1">
      <c r="A10" s="15" t="s">
        <v>37</v>
      </c>
      <c s="15" t="s">
        <v>39</v>
      </c>
      <c s="15" t="s">
        <v>33</v>
      </c>
      <c s="15" t="s">
        <v>32</v>
      </c>
      <c s="15" t="s">
        <v>43</v>
      </c>
      <c s="15" t="s">
        <v>45</v>
      </c>
      <c s="15" t="s">
        <v>47</v>
      </c>
      <c s="15" t="s">
        <v>50</v>
      </c>
      <c s="15" t="s">
        <v>52</v>
      </c>
      <c s="15" t="s">
        <v>54</v>
      </c>
    </row>
    <row r="11" spans="1:18" ht="12.75" customHeight="1">
      <c r="A11" s="27" t="s">
        <v>58</v>
      </c>
      <c s="27"/>
      <c s="28" t="s">
        <v>50</v>
      </c>
      <c s="27"/>
      <c s="29" t="s">
        <v>224</v>
      </c>
      <c s="27"/>
      <c s="27"/>
      <c s="27"/>
      <c s="30">
        <f>0+Q11</f>
      </c>
      <c s="27"/>
      <c r="O11">
        <f>0+R11</f>
      </c>
      <c r="Q11">
        <f>0+I12</f>
      </c>
      <c>
        <f>0+O12</f>
      </c>
    </row>
    <row r="12" spans="1:16" ht="12.75">
      <c r="A12" s="26" t="s">
        <v>60</v>
      </c>
      <c s="31" t="s">
        <v>39</v>
      </c>
      <c s="31" t="s">
        <v>1281</v>
      </c>
      <c s="26" t="s">
        <v>549</v>
      </c>
      <c s="32" t="s">
        <v>1282</v>
      </c>
      <c s="33" t="s">
        <v>64</v>
      </c>
      <c s="34">
        <v>1</v>
      </c>
      <c s="35">
        <v>0</v>
      </c>
      <c s="35">
        <f>ROUND(ROUND(H12,2)*ROUND(G12,3),2)</f>
      </c>
      <c s="33" t="s">
        <v>65</v>
      </c>
      <c r="O12">
        <f>(I12*21)/100</f>
      </c>
      <c t="s">
        <v>33</v>
      </c>
    </row>
    <row r="13" spans="1:5" ht="63.75">
      <c r="A13" s="36" t="s">
        <v>66</v>
      </c>
      <c r="E13" s="37" t="s">
        <v>1283</v>
      </c>
    </row>
    <row r="14" spans="1:5" ht="51">
      <c r="A14" s="38" t="s">
        <v>68</v>
      </c>
      <c r="E14" s="39" t="s">
        <v>1284</v>
      </c>
    </row>
    <row r="15" spans="1:5" ht="409.5">
      <c r="A15" t="s">
        <v>70</v>
      </c>
      <c r="E15" s="37" t="s">
        <v>1285</v>
      </c>
    </row>
  </sheetData>
  <mergeCells count="14">
    <mergeCell ref="C3:D3"/>
    <mergeCell ref="C4:D4"/>
    <mergeCell ref="C5:D5"/>
    <mergeCell ref="C6:D6"/>
    <mergeCell ref="C7:D7"/>
    <mergeCell ref="A8:A9"/>
    <mergeCell ref="B8:B9"/>
    <mergeCell ref="C8:C9"/>
    <mergeCell ref="D8:D9"/>
    <mergeCell ref="E8:E9"/>
    <mergeCell ref="F8:F9"/>
    <mergeCell ref="G8:G9"/>
    <mergeCell ref="H8:I8"/>
    <mergeCell ref="J8:J9"/>
  </mergeCells>
  <printOptions/>
  <pageMargins left="0.75" right="0.75" top="1" bottom="1" header="0.5" footer="0.5"/>
  <pageSetup fitToHeight="0" horizontalDpi="300" verticalDpi="300" orientation="portrait" paperSize="9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